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updateLinks="never" codeName="EstaPasta_de_trabalho"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13_ncr:1_{1B8DBEE2-30DA-4C6B-BFF0-F91CBC6A7BD6}" xr6:coauthVersionLast="36" xr6:coauthVersionMax="36" xr10:uidLastSave="{00000000-0000-0000-0000-000000000000}"/>
  <workbookProtection workbookPassword="C3A2" lockStructure="1"/>
  <bookViews>
    <workbookView xWindow="0" yWindow="0" windowWidth="20490" windowHeight="8940" tabRatio="949" activeTab="2" xr2:uid="{00000000-000D-0000-FFFF-FFFF00000000}"/>
  </bookViews>
  <sheets>
    <sheet name="Resumo" sheetId="1" r:id="rId1"/>
    <sheet name="OS-Op Canteiro" sheetId="54" r:id="rId2"/>
    <sheet name="OS-Passarela e Rampas" sheetId="3" r:id="rId3"/>
    <sheet name="ME-Passarela e Rampas" sheetId="4" r:id="rId4"/>
    <sheet name="OS-Adeq Câmara Pré-Oxidação" sheetId="53" r:id="rId5"/>
    <sheet name="Cronograma " sheetId="5" state="hidden" r:id="rId6"/>
    <sheet name="Q-Op Canteiro" sheetId="46" state="hidden" r:id="rId7"/>
    <sheet name="Q-Passarela e Rampas" sheetId="47" state="hidden" r:id="rId8"/>
    <sheet name="C-1.4_01" sheetId="25" r:id="rId9"/>
    <sheet name="C-1.4_02" sheetId="31" r:id="rId10"/>
    <sheet name="C-1.4_03" sheetId="32" r:id="rId11"/>
    <sheet name="C-1.4_04" sheetId="33" r:id="rId12"/>
    <sheet name="C-1.4_05" sheetId="34" r:id="rId13"/>
    <sheet name="C-1.4_06" sheetId="35" r:id="rId14"/>
    <sheet name="C-1.4_07" sheetId="36" r:id="rId15"/>
    <sheet name="C-1.4_08" sheetId="37" r:id="rId16"/>
    <sheet name="C-1.4_09" sheetId="38" r:id="rId17"/>
    <sheet name="C-1.4_10" sheetId="39" r:id="rId18"/>
    <sheet name="C-1.4_11" sheetId="40" r:id="rId19"/>
    <sheet name="C-1.4_12" sheetId="41" r:id="rId20"/>
    <sheet name="C-1.4_13" sheetId="43" r:id="rId21"/>
    <sheet name="C-1.4_15" sheetId="48" r:id="rId22"/>
    <sheet name="C-1.4_16" sheetId="49" r:id="rId23"/>
    <sheet name="C-1.4_17" sheetId="50" r:id="rId24"/>
    <sheet name="C-1.4_18" sheetId="52" r:id="rId25"/>
    <sheet name="C-1.4_19" sheetId="51" r:id="rId26"/>
    <sheet name="C-1.4_20" sheetId="55" r:id="rId27"/>
    <sheet name="Resumo Cotações" sheetId="44" state="hidden" r:id="rId28"/>
  </sheets>
  <externalReferences>
    <externalReference r:id="rId29"/>
    <externalReference r:id="rId30"/>
    <externalReference r:id="rId31"/>
    <externalReference r:id="rId32"/>
  </externalReferences>
  <definedNames>
    <definedName name="A" localSheetId="26" hidden="1">'[1]BDI Com'!$C$44</definedName>
    <definedName name="A" localSheetId="6" hidden="1">'[2]BDI Com'!$C$44</definedName>
    <definedName name="A" hidden="1">'[2]BDI Com'!$C$44</definedName>
    <definedName name="_xlnm.Print_Area" localSheetId="8">'C-1.4_01'!$B$3:$I$21</definedName>
    <definedName name="_xlnm.Print_Area" localSheetId="9">'C-1.4_02'!$B$3:$I$30</definedName>
    <definedName name="_xlnm.Print_Area" localSheetId="10">'C-1.4_03'!$B$3:$I$33</definedName>
    <definedName name="_xlnm.Print_Area" localSheetId="11">'C-1.4_04'!$B$3:$I$33</definedName>
    <definedName name="_xlnm.Print_Area" localSheetId="12">'C-1.4_05'!$B$3:$I$33</definedName>
    <definedName name="_xlnm.Print_Area" localSheetId="13">'C-1.4_06'!$B$3:$I$29</definedName>
    <definedName name="_xlnm.Print_Area" localSheetId="14">'C-1.4_07'!$B$3:$I$29</definedName>
    <definedName name="_xlnm.Print_Area" localSheetId="15">'C-1.4_08'!$B$3:$I$24</definedName>
    <definedName name="_xlnm.Print_Area" localSheetId="16">'C-1.4_09'!$B$3:$I$25</definedName>
    <definedName name="_xlnm.Print_Area" localSheetId="17">'C-1.4_10'!$B$3:$I$23</definedName>
    <definedName name="_xlnm.Print_Area" localSheetId="18">'C-1.4_11'!$B$3:$I$25</definedName>
    <definedName name="_xlnm.Print_Area" localSheetId="19">'C-1.4_12'!$B$3:$I$23</definedName>
    <definedName name="_xlnm.Print_Area" localSheetId="20">'C-1.4_13'!$B$3:$I$18</definedName>
    <definedName name="_xlnm.Print_Area" localSheetId="21">'C-1.4_15'!$B$3:$I$56</definedName>
    <definedName name="_xlnm.Print_Area" localSheetId="22">'C-1.4_16'!$B$3:$I$56</definedName>
    <definedName name="_xlnm.Print_Area" localSheetId="23">'C-1.4_17'!$B$3:$I$82</definedName>
    <definedName name="_xlnm.Print_Area" localSheetId="24">'C-1.4_18'!$B$3:$I$52</definedName>
    <definedName name="_xlnm.Print_Area" localSheetId="25">'C-1.4_19'!$B$3:$I$61</definedName>
    <definedName name="_xlnm.Print_Area" localSheetId="26">'C-1.4_20'!$B$3:$I$20</definedName>
    <definedName name="_xlnm.Print_Area" localSheetId="5">'Cronograma '!$B$2:$O$22</definedName>
    <definedName name="_xlnm.Print_Area" localSheetId="3">'ME-Passarela e Rampas'!$B$2:$K$31</definedName>
    <definedName name="_xlnm.Print_Area" localSheetId="4">'OS-Adeq Câmara Pré-Oxidação'!$B$2:$K$37</definedName>
    <definedName name="_xlnm.Print_Area" localSheetId="1">'OS-Op Canteiro'!$B$2:$K$25</definedName>
    <definedName name="_xlnm.Print_Area" localSheetId="2">'OS-Passarela e Rampas'!$B$2:$K$139</definedName>
    <definedName name="_xlnm.Print_Area" localSheetId="6">'Q-Op Canteiro'!$B$2:$D$36</definedName>
    <definedName name="_xlnm.Print_Area" localSheetId="7">'Q-Passarela e Rampas'!$B$2:$D$1121</definedName>
    <definedName name="_xlnm.Print_Area" localSheetId="0">Resumo!$B$2:$K$23</definedName>
    <definedName name="_xlnm.Print_Area" localSheetId="27">'Resumo Cotações'!$B$2:$K$8</definedName>
    <definedName name="BDI_1" localSheetId="6" hidden="1">'[2]BDI Com'!$C$44</definedName>
    <definedName name="BDI_1" hidden="1">'[3]BDI Com'!$C$44</definedName>
    <definedName name="BDI_SERV_DES" localSheetId="6" hidden="1">'[2]BDI Com'!$C$44</definedName>
    <definedName name="BDI_SERV_DES" localSheetId="7" hidden="1">'[2]BDI Com'!$C$44</definedName>
    <definedName name="BDI_SERV_DES" hidden="1">'[3]BDI Com'!$C$44</definedName>
    <definedName name="_xlnm.Print_Titles" localSheetId="8">'C-1.4_01'!$3:$9</definedName>
    <definedName name="_xlnm.Print_Titles" localSheetId="9">'C-1.4_02'!$3:$9</definedName>
    <definedName name="_xlnm.Print_Titles" localSheetId="10">'C-1.4_03'!$3:$12</definedName>
    <definedName name="_xlnm.Print_Titles" localSheetId="11">'C-1.4_04'!$3:$12</definedName>
    <definedName name="_xlnm.Print_Titles" localSheetId="12">'C-1.4_05'!$3:$12</definedName>
    <definedName name="_xlnm.Print_Titles" localSheetId="13">'C-1.4_06'!$3:$9</definedName>
    <definedName name="_xlnm.Print_Titles" localSheetId="14">'C-1.4_07'!$3:$9</definedName>
    <definedName name="_xlnm.Print_Titles" localSheetId="15">'C-1.4_08'!$3:$9</definedName>
    <definedName name="_xlnm.Print_Titles" localSheetId="16">'C-1.4_09'!$3:$9</definedName>
    <definedName name="_xlnm.Print_Titles" localSheetId="17">'C-1.4_10'!$3:$9</definedName>
    <definedName name="_xlnm.Print_Titles" localSheetId="18">'C-1.4_11'!$3:$9</definedName>
    <definedName name="_xlnm.Print_Titles" localSheetId="19">'C-1.4_12'!$3:$9</definedName>
    <definedName name="_xlnm.Print_Titles" localSheetId="20">'C-1.4_13'!$3:$9</definedName>
    <definedName name="_xlnm.Print_Titles" localSheetId="21">'C-1.4_15'!$3:$9</definedName>
    <definedName name="_xlnm.Print_Titles" localSheetId="22">'C-1.4_16'!$3:$9</definedName>
    <definedName name="_xlnm.Print_Titles" localSheetId="23">'C-1.4_17'!$3:$9</definedName>
    <definedName name="_xlnm.Print_Titles" localSheetId="24">'C-1.4_18'!$3:$9</definedName>
    <definedName name="_xlnm.Print_Titles" localSheetId="25">'C-1.4_19'!$3:$9</definedName>
    <definedName name="_xlnm.Print_Titles" localSheetId="26">'C-1.4_20'!$3:$9</definedName>
    <definedName name="_xlnm.Print_Titles" localSheetId="5">'Cronograma '!$2:$10</definedName>
    <definedName name="_xlnm.Print_Titles" localSheetId="3">'ME-Passarela e Rampas'!$2:$9</definedName>
    <definedName name="_xlnm.Print_Titles" localSheetId="4">'OS-Adeq Câmara Pré-Oxidação'!$2:$9</definedName>
    <definedName name="_xlnm.Print_Titles" localSheetId="1">'OS-Op Canteiro'!$2:$9</definedName>
    <definedName name="_xlnm.Print_Titles" localSheetId="2">'OS-Passarela e Rampas'!$2:$9</definedName>
    <definedName name="_xlnm.Print_Titles" localSheetId="6">'Q-Op Canteiro'!$2:$4</definedName>
    <definedName name="_xlnm.Print_Titles" localSheetId="7">'Q-Passarela e Rampas'!$2:$4</definedName>
    <definedName name="_xlnm.Print_Titles" localSheetId="0">Resumo!$2:$9</definedName>
    <definedName name="_xlnm.Print_Titles" localSheetId="27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0" i="3" l="1"/>
  <c r="H75" i="3"/>
  <c r="H70" i="3"/>
  <c r="H65" i="3"/>
  <c r="H64" i="3"/>
  <c r="H59" i="3"/>
  <c r="H58" i="3"/>
  <c r="H57" i="3"/>
  <c r="H56" i="3"/>
  <c r="H53" i="3"/>
  <c r="H52" i="3"/>
  <c r="H44" i="3"/>
  <c r="H43" i="3"/>
  <c r="I8" i="44"/>
  <c r="J8" i="44"/>
  <c r="F133" i="3"/>
  <c r="E133" i="3"/>
  <c r="D133" i="3"/>
  <c r="C133" i="3"/>
  <c r="G16" i="55"/>
  <c r="I16" i="55" s="1"/>
  <c r="I17" i="55"/>
  <c r="G15" i="55"/>
  <c r="I15" i="55" s="1"/>
  <c r="G14" i="55"/>
  <c r="I14" i="55" s="1"/>
  <c r="B14" i="55"/>
  <c r="B15" i="55" s="1"/>
  <c r="B16" i="55" s="1"/>
  <c r="B17" i="55" s="1"/>
  <c r="G13" i="55"/>
  <c r="I13" i="55" s="1"/>
  <c r="I19" i="55" l="1"/>
  <c r="H133" i="3" s="1"/>
  <c r="E14" i="51" l="1"/>
  <c r="I6" i="44"/>
  <c r="J6" i="44"/>
  <c r="G18" i="51"/>
  <c r="I18" i="51" s="1"/>
  <c r="G19" i="51"/>
  <c r="I19" i="51" s="1"/>
  <c r="F14" i="51"/>
  <c r="D14" i="51"/>
  <c r="C14" i="51"/>
  <c r="H8" i="44"/>
  <c r="K8" i="44" s="1"/>
  <c r="H14" i="51" s="1"/>
  <c r="D46" i="51"/>
  <c r="G14" i="51" s="1"/>
  <c r="D42" i="51"/>
  <c r="D37" i="51"/>
  <c r="E35" i="51"/>
  <c r="E40" i="51" s="1"/>
  <c r="G13" i="51" l="1"/>
  <c r="C38" i="3" l="1"/>
  <c r="B38" i="3"/>
  <c r="I133" i="3"/>
  <c r="J135" i="3"/>
  <c r="J134" i="3"/>
  <c r="J132" i="3"/>
  <c r="J133" i="3" l="1"/>
  <c r="K133" i="3" s="1"/>
  <c r="K135" i="3" s="1"/>
  <c r="C11" i="1"/>
  <c r="C10" i="1"/>
  <c r="B14" i="5"/>
  <c r="C17" i="54"/>
  <c r="C16" i="54"/>
  <c r="C15" i="54"/>
  <c r="I17" i="54"/>
  <c r="I16" i="54"/>
  <c r="J16" i="54" s="1"/>
  <c r="D34" i="46"/>
  <c r="C32" i="46"/>
  <c r="C34" i="46" s="1"/>
  <c r="G17" i="54" s="1"/>
  <c r="D31" i="46"/>
  <c r="C31" i="46"/>
  <c r="B31" i="46"/>
  <c r="I15" i="54"/>
  <c r="J15" i="54" s="1"/>
  <c r="C10" i="54"/>
  <c r="B10" i="54"/>
  <c r="J17" i="54" l="1"/>
  <c r="K17" i="54" s="1"/>
  <c r="K38" i="3"/>
  <c r="C14" i="5"/>
  <c r="B13" i="1"/>
  <c r="C20" i="1"/>
  <c r="C19" i="1"/>
  <c r="G17" i="51"/>
  <c r="I17" i="51" s="1"/>
  <c r="G16" i="51"/>
  <c r="I16" i="51" s="1"/>
  <c r="E51" i="51"/>
  <c r="D51" i="51"/>
  <c r="G15" i="51" s="1"/>
  <c r="F15" i="51"/>
  <c r="E15" i="51"/>
  <c r="D15" i="51"/>
  <c r="C15" i="51"/>
  <c r="B14" i="51"/>
  <c r="B15" i="51" s="1"/>
  <c r="B16" i="51" s="1"/>
  <c r="B17" i="51" s="1"/>
  <c r="B18" i="51" s="1"/>
  <c r="B19" i="51" s="1"/>
  <c r="G20" i="52"/>
  <c r="I20" i="52" s="1"/>
  <c r="G19" i="52"/>
  <c r="I19" i="52" s="1"/>
  <c r="G18" i="52"/>
  <c r="I18" i="52" s="1"/>
  <c r="G17" i="52"/>
  <c r="I17" i="52" s="1"/>
  <c r="G16" i="52"/>
  <c r="I16" i="52" s="1"/>
  <c r="G15" i="52"/>
  <c r="I15" i="52" s="1"/>
  <c r="C10" i="53"/>
  <c r="B10" i="53"/>
  <c r="D40" i="52"/>
  <c r="D42" i="52" s="1"/>
  <c r="E40" i="52"/>
  <c r="C40" i="52"/>
  <c r="D34" i="52"/>
  <c r="E34" i="52"/>
  <c r="C34" i="52"/>
  <c r="D33" i="52"/>
  <c r="E33" i="52"/>
  <c r="C33" i="52"/>
  <c r="B14" i="52"/>
  <c r="B15" i="52" s="1"/>
  <c r="B16" i="52" s="1"/>
  <c r="B17" i="52" s="1"/>
  <c r="B18" i="52" s="1"/>
  <c r="B19" i="52" s="1"/>
  <c r="B20" i="52" s="1"/>
  <c r="D30" i="52"/>
  <c r="G13" i="52" s="1"/>
  <c r="I13" i="52" s="1"/>
  <c r="G20" i="50"/>
  <c r="I20" i="50" s="1"/>
  <c r="G19" i="50"/>
  <c r="I19" i="50" s="1"/>
  <c r="G18" i="50"/>
  <c r="I18" i="50" s="1"/>
  <c r="G17" i="50"/>
  <c r="I17" i="50" s="1"/>
  <c r="G16" i="50"/>
  <c r="I16" i="50" s="1"/>
  <c r="G15" i="50"/>
  <c r="I15" i="50" s="1"/>
  <c r="G20" i="49"/>
  <c r="I20" i="49" s="1"/>
  <c r="G19" i="49"/>
  <c r="I19" i="49" s="1"/>
  <c r="G18" i="49"/>
  <c r="I18" i="49" s="1"/>
  <c r="G17" i="49"/>
  <c r="I17" i="49" s="1"/>
  <c r="G16" i="49"/>
  <c r="I16" i="49" s="1"/>
  <c r="G15" i="49"/>
  <c r="I15" i="49" s="1"/>
  <c r="I16" i="48"/>
  <c r="G20" i="48"/>
  <c r="I20" i="48" s="1"/>
  <c r="G19" i="48"/>
  <c r="I19" i="48" s="1"/>
  <c r="G18" i="48"/>
  <c r="I18" i="48" s="1"/>
  <c r="G17" i="48"/>
  <c r="I17" i="48" s="1"/>
  <c r="G16" i="48"/>
  <c r="G15" i="48"/>
  <c r="I15" i="48" s="1"/>
  <c r="K20" i="49" l="1"/>
  <c r="K20" i="48"/>
  <c r="K20" i="50"/>
  <c r="C17" i="5"/>
  <c r="K20" i="52"/>
  <c r="D35" i="52"/>
  <c r="D37" i="52" s="1"/>
  <c r="G14" i="52" s="1"/>
  <c r="I14" i="52" s="1"/>
  <c r="K14" i="52" s="1"/>
  <c r="F31" i="53"/>
  <c r="E31" i="53"/>
  <c r="D31" i="53"/>
  <c r="C31" i="53"/>
  <c r="F26" i="53"/>
  <c r="E26" i="53"/>
  <c r="D26" i="53"/>
  <c r="C26" i="53"/>
  <c r="F21" i="53"/>
  <c r="F20" i="53"/>
  <c r="F19" i="53"/>
  <c r="E21" i="53"/>
  <c r="E20" i="53"/>
  <c r="E19" i="53"/>
  <c r="D21" i="53"/>
  <c r="D20" i="53"/>
  <c r="D19" i="53"/>
  <c r="C21" i="53"/>
  <c r="C20" i="53"/>
  <c r="C19" i="53"/>
  <c r="J33" i="53"/>
  <c r="J32" i="53"/>
  <c r="I31" i="53"/>
  <c r="J30" i="53"/>
  <c r="J28" i="53"/>
  <c r="J27" i="53"/>
  <c r="I26" i="53"/>
  <c r="J25" i="53"/>
  <c r="J23" i="53"/>
  <c r="J22" i="53"/>
  <c r="I21" i="53"/>
  <c r="I20" i="53"/>
  <c r="I19" i="53"/>
  <c r="J18" i="53"/>
  <c r="C14" i="53"/>
  <c r="B14" i="53"/>
  <c r="C12" i="53"/>
  <c r="B12" i="53"/>
  <c r="I13" i="51" l="1"/>
  <c r="L20" i="52"/>
  <c r="I22" i="52"/>
  <c r="H26" i="53" s="1"/>
  <c r="J26" i="53" l="1"/>
  <c r="K26" i="53" s="1"/>
  <c r="K28" i="53" s="1"/>
  <c r="K12" i="53" s="1"/>
  <c r="I14" i="51" l="1"/>
  <c r="R28" i="51"/>
  <c r="D46" i="50"/>
  <c r="D48" i="50" s="1"/>
  <c r="D31" i="50"/>
  <c r="D72" i="50"/>
  <c r="E66" i="50"/>
  <c r="D66" i="50"/>
  <c r="D67" i="50" s="1"/>
  <c r="C66" i="50"/>
  <c r="E61" i="50"/>
  <c r="C61" i="50"/>
  <c r="D55" i="50"/>
  <c r="D61" i="50" s="1"/>
  <c r="D62" i="50" s="1"/>
  <c r="E42" i="50"/>
  <c r="D42" i="50"/>
  <c r="D43" i="50" s="1"/>
  <c r="C42" i="50"/>
  <c r="E37" i="50"/>
  <c r="C37" i="50"/>
  <c r="D37" i="50"/>
  <c r="D38" i="50" s="1"/>
  <c r="R55" i="50"/>
  <c r="D27" i="49"/>
  <c r="D29" i="49" s="1"/>
  <c r="D31" i="49" s="1"/>
  <c r="G13" i="49" s="1"/>
  <c r="I13" i="49" s="1"/>
  <c r="R31" i="50"/>
  <c r="B14" i="50"/>
  <c r="B15" i="50" s="1"/>
  <c r="B16" i="50" s="1"/>
  <c r="B17" i="50" s="1"/>
  <c r="B18" i="50" s="1"/>
  <c r="B19" i="50" s="1"/>
  <c r="B20" i="50" s="1"/>
  <c r="D46" i="49"/>
  <c r="E40" i="49"/>
  <c r="D40" i="49"/>
  <c r="D41" i="49" s="1"/>
  <c r="C40" i="49"/>
  <c r="E35" i="49"/>
  <c r="C35" i="49"/>
  <c r="R29" i="49"/>
  <c r="B14" i="49"/>
  <c r="B15" i="49" s="1"/>
  <c r="B16" i="49" s="1"/>
  <c r="B17" i="49" s="1"/>
  <c r="B18" i="49" s="1"/>
  <c r="B19" i="49" s="1"/>
  <c r="B20" i="49" s="1"/>
  <c r="D29" i="48"/>
  <c r="D35" i="48" s="1"/>
  <c r="D36" i="48" s="1"/>
  <c r="B14" i="48"/>
  <c r="B15" i="48" s="1"/>
  <c r="B16" i="48" s="1"/>
  <c r="B17" i="48" s="1"/>
  <c r="B18" i="48" s="1"/>
  <c r="B19" i="48" s="1"/>
  <c r="B20" i="48" s="1"/>
  <c r="R29" i="48"/>
  <c r="D46" i="48"/>
  <c r="D40" i="48"/>
  <c r="D41" i="48" s="1"/>
  <c r="E40" i="48"/>
  <c r="C40" i="48"/>
  <c r="E35" i="48"/>
  <c r="C35" i="48"/>
  <c r="G14" i="48" l="1"/>
  <c r="I14" i="48" s="1"/>
  <c r="G14" i="50"/>
  <c r="I14" i="50" s="1"/>
  <c r="D31" i="48"/>
  <c r="D57" i="50"/>
  <c r="D33" i="50"/>
  <c r="G13" i="50" s="1"/>
  <c r="I13" i="50" s="1"/>
  <c r="D35" i="49"/>
  <c r="I22" i="50" l="1"/>
  <c r="K14" i="50"/>
  <c r="G13" i="48"/>
  <c r="I13" i="48" s="1"/>
  <c r="D36" i="49"/>
  <c r="G14" i="49" s="1"/>
  <c r="I14" i="49" s="1"/>
  <c r="K14" i="49" s="1"/>
  <c r="B6" i="5"/>
  <c r="B4" i="5"/>
  <c r="I22" i="48" l="1"/>
  <c r="H19" i="53" s="1"/>
  <c r="J19" i="53" s="1"/>
  <c r="K19" i="53" s="1"/>
  <c r="K14" i="48"/>
  <c r="L20" i="48" s="1"/>
  <c r="L20" i="50"/>
  <c r="I22" i="49"/>
  <c r="H20" i="53" s="1"/>
  <c r="J20" i="53" s="1"/>
  <c r="K20" i="53" s="1"/>
  <c r="L20" i="49"/>
  <c r="H21" i="53"/>
  <c r="J21" i="53" s="1"/>
  <c r="K21" i="53" s="1"/>
  <c r="D1119" i="47"/>
  <c r="C1117" i="47"/>
  <c r="C1119" i="47" s="1"/>
  <c r="G91" i="3" s="1"/>
  <c r="D1102" i="47"/>
  <c r="C1102" i="47"/>
  <c r="B1102" i="47"/>
  <c r="D1101" i="47"/>
  <c r="C1101" i="47"/>
  <c r="B1101" i="47"/>
  <c r="B1099" i="47"/>
  <c r="D1094" i="47"/>
  <c r="C1094" i="47"/>
  <c r="B1094" i="47"/>
  <c r="D1093" i="47"/>
  <c r="C1093" i="47"/>
  <c r="B1093" i="47"/>
  <c r="B1091" i="47"/>
  <c r="D1088" i="47"/>
  <c r="C1088" i="47"/>
  <c r="B1088" i="47"/>
  <c r="D1087" i="47"/>
  <c r="C1087" i="47"/>
  <c r="B1087" i="47"/>
  <c r="D1086" i="47"/>
  <c r="C1086" i="47"/>
  <c r="B1086" i="47"/>
  <c r="D1085" i="47"/>
  <c r="C1085" i="47"/>
  <c r="B1085" i="47"/>
  <c r="D1082" i="47"/>
  <c r="C1082" i="47"/>
  <c r="B1082" i="47"/>
  <c r="D1081" i="47"/>
  <c r="C1081" i="47"/>
  <c r="B1081" i="47"/>
  <c r="D1080" i="47"/>
  <c r="C1080" i="47"/>
  <c r="B1080" i="47"/>
  <c r="D1079" i="47"/>
  <c r="C1079" i="47"/>
  <c r="B1079" i="47"/>
  <c r="D1076" i="47"/>
  <c r="C1076" i="47"/>
  <c r="B1076" i="47"/>
  <c r="D1075" i="47"/>
  <c r="C1075" i="47"/>
  <c r="B1075" i="47"/>
  <c r="D1074" i="47"/>
  <c r="C1074" i="47"/>
  <c r="B1074" i="47"/>
  <c r="D1073" i="47"/>
  <c r="C1073" i="47"/>
  <c r="B1073" i="47"/>
  <c r="D1070" i="47"/>
  <c r="C1070" i="47"/>
  <c r="B1070" i="47"/>
  <c r="D1069" i="47"/>
  <c r="C1069" i="47"/>
  <c r="B1069" i="47"/>
  <c r="D1068" i="47"/>
  <c r="C1068" i="47"/>
  <c r="B1068" i="47"/>
  <c r="D1067" i="47"/>
  <c r="C1067" i="47"/>
  <c r="B1067" i="47"/>
  <c r="D1064" i="47"/>
  <c r="C1064" i="47"/>
  <c r="B1064" i="47"/>
  <c r="D1063" i="47"/>
  <c r="C1063" i="47"/>
  <c r="B1063" i="47"/>
  <c r="D1062" i="47"/>
  <c r="C1062" i="47"/>
  <c r="B1062" i="47"/>
  <c r="D1061" i="47"/>
  <c r="C1061" i="47"/>
  <c r="B1061" i="47"/>
  <c r="D1049" i="47"/>
  <c r="C1049" i="47"/>
  <c r="B1049" i="47"/>
  <c r="D1048" i="47"/>
  <c r="C1048" i="47"/>
  <c r="B1048" i="47"/>
  <c r="B1047" i="47"/>
  <c r="D1044" i="47"/>
  <c r="C1044" i="47"/>
  <c r="B1044" i="47"/>
  <c r="D1043" i="47"/>
  <c r="C1043" i="47"/>
  <c r="B1043" i="47"/>
  <c r="B1042" i="47"/>
  <c r="D1039" i="47"/>
  <c r="D1040" i="47" s="1"/>
  <c r="B1039" i="47"/>
  <c r="D1031" i="47"/>
  <c r="D1021" i="47"/>
  <c r="B1017" i="47"/>
  <c r="D1007" i="47"/>
  <c r="C1007" i="47"/>
  <c r="B1007" i="47"/>
  <c r="D1006" i="47"/>
  <c r="C1006" i="47"/>
  <c r="B1006" i="47"/>
  <c r="D1005" i="47"/>
  <c r="C1005" i="47"/>
  <c r="B1005" i="47"/>
  <c r="D1004" i="47"/>
  <c r="C1004" i="47"/>
  <c r="B1004" i="47"/>
  <c r="B1003" i="47"/>
  <c r="D1000" i="47"/>
  <c r="C1000" i="47"/>
  <c r="B1000" i="47"/>
  <c r="D999" i="47"/>
  <c r="C999" i="47"/>
  <c r="B999" i="47"/>
  <c r="D998" i="47"/>
  <c r="C998" i="47"/>
  <c r="B998" i="47"/>
  <c r="D997" i="47"/>
  <c r="C997" i="47"/>
  <c r="B997" i="47"/>
  <c r="B996" i="47"/>
  <c r="D993" i="47"/>
  <c r="C993" i="47"/>
  <c r="B993" i="47"/>
  <c r="D992" i="47"/>
  <c r="C992" i="47"/>
  <c r="C994" i="47" s="1"/>
  <c r="B992" i="47"/>
  <c r="B991" i="47"/>
  <c r="D984" i="47"/>
  <c r="C982" i="47"/>
  <c r="C984" i="47" s="1"/>
  <c r="G65" i="3" s="1"/>
  <c r="D975" i="47"/>
  <c r="D1017" i="47" s="1"/>
  <c r="D972" i="47"/>
  <c r="D1103" i="47" s="1"/>
  <c r="C972" i="47"/>
  <c r="C1103" i="47" s="1"/>
  <c r="B972" i="47"/>
  <c r="B1103" i="47" s="1"/>
  <c r="D969" i="47"/>
  <c r="D1100" i="47" s="1"/>
  <c r="C969" i="47"/>
  <c r="C1100" i="47" s="1"/>
  <c r="B969" i="47"/>
  <c r="B1100" i="47" s="1"/>
  <c r="D965" i="47"/>
  <c r="D1095" i="47" s="1"/>
  <c r="C965" i="47"/>
  <c r="C1095" i="47" s="1"/>
  <c r="B965" i="47"/>
  <c r="B1095" i="47" s="1"/>
  <c r="D962" i="47"/>
  <c r="D1092" i="47" s="1"/>
  <c r="C962" i="47"/>
  <c r="C1092" i="47" s="1"/>
  <c r="B962" i="47"/>
  <c r="B1092" i="47" s="1"/>
  <c r="D951" i="47"/>
  <c r="C951" i="47"/>
  <c r="B951" i="47"/>
  <c r="D950" i="47"/>
  <c r="C950" i="47"/>
  <c r="B950" i="47"/>
  <c r="D949" i="47"/>
  <c r="C949" i="47"/>
  <c r="B949" i="47"/>
  <c r="B948" i="47"/>
  <c r="D945" i="47"/>
  <c r="C945" i="47"/>
  <c r="B945" i="47"/>
  <c r="D944" i="47"/>
  <c r="C944" i="47"/>
  <c r="B944" i="47"/>
  <c r="D943" i="47"/>
  <c r="C943" i="47"/>
  <c r="B943" i="47"/>
  <c r="B942" i="47"/>
  <c r="D939" i="47"/>
  <c r="C939" i="47"/>
  <c r="B939" i="47"/>
  <c r="D938" i="47"/>
  <c r="C938" i="47"/>
  <c r="B938" i="47"/>
  <c r="D937" i="47"/>
  <c r="C937" i="47"/>
  <c r="B937" i="47"/>
  <c r="D936" i="47"/>
  <c r="C936" i="47"/>
  <c r="B936" i="47"/>
  <c r="D933" i="47"/>
  <c r="D932" i="47"/>
  <c r="C932" i="47"/>
  <c r="B932" i="47"/>
  <c r="D931" i="47"/>
  <c r="C931" i="47"/>
  <c r="B931" i="47"/>
  <c r="D930" i="47"/>
  <c r="C930" i="47"/>
  <c r="B930" i="47"/>
  <c r="D929" i="47"/>
  <c r="C929" i="47"/>
  <c r="B929" i="47"/>
  <c r="D928" i="47"/>
  <c r="C928" i="47"/>
  <c r="B928" i="47"/>
  <c r="B927" i="47"/>
  <c r="D924" i="47"/>
  <c r="C924" i="47"/>
  <c r="B924" i="47"/>
  <c r="D923" i="47"/>
  <c r="C923" i="47"/>
  <c r="B923" i="47"/>
  <c r="D922" i="47"/>
  <c r="C922" i="47"/>
  <c r="B922" i="47"/>
  <c r="D921" i="47"/>
  <c r="C921" i="47"/>
  <c r="B921" i="47"/>
  <c r="D918" i="47"/>
  <c r="D917" i="47"/>
  <c r="C917" i="47"/>
  <c r="B917" i="47"/>
  <c r="D916" i="47"/>
  <c r="C916" i="47"/>
  <c r="B916" i="47"/>
  <c r="D915" i="47"/>
  <c r="C915" i="47"/>
  <c r="B915" i="47"/>
  <c r="D914" i="47"/>
  <c r="C914" i="47"/>
  <c r="B914" i="47"/>
  <c r="D913" i="47"/>
  <c r="C913" i="47"/>
  <c r="B913" i="47"/>
  <c r="B912" i="47"/>
  <c r="D909" i="47"/>
  <c r="C909" i="47"/>
  <c r="B909" i="47"/>
  <c r="D908" i="47"/>
  <c r="C908" i="47"/>
  <c r="B908" i="47"/>
  <c r="D907" i="47"/>
  <c r="C907" i="47"/>
  <c r="B907" i="47"/>
  <c r="D906" i="47"/>
  <c r="C906" i="47"/>
  <c r="B906" i="47"/>
  <c r="D903" i="47"/>
  <c r="D902" i="47"/>
  <c r="C902" i="47"/>
  <c r="B902" i="47"/>
  <c r="D901" i="47"/>
  <c r="C901" i="47"/>
  <c r="B901" i="47"/>
  <c r="D900" i="47"/>
  <c r="C900" i="47"/>
  <c r="B900" i="47"/>
  <c r="B899" i="47"/>
  <c r="D896" i="47"/>
  <c r="C896" i="47"/>
  <c r="B896" i="47"/>
  <c r="D895" i="47"/>
  <c r="C895" i="47"/>
  <c r="B895" i="47"/>
  <c r="D894" i="47"/>
  <c r="C894" i="47"/>
  <c r="B894" i="47"/>
  <c r="B893" i="47"/>
  <c r="D890" i="47"/>
  <c r="C890" i="47"/>
  <c r="B890" i="47"/>
  <c r="D889" i="47"/>
  <c r="C889" i="47"/>
  <c r="B889" i="47"/>
  <c r="D888" i="47"/>
  <c r="C888" i="47"/>
  <c r="B888" i="47"/>
  <c r="B887" i="47"/>
  <c r="D884" i="47"/>
  <c r="C884" i="47"/>
  <c r="B884" i="47"/>
  <c r="D883" i="47"/>
  <c r="C883" i="47"/>
  <c r="B883" i="47"/>
  <c r="D882" i="47"/>
  <c r="C882" i="47"/>
  <c r="B882" i="47"/>
  <c r="D881" i="47"/>
  <c r="C881" i="47"/>
  <c r="B881" i="47"/>
  <c r="D878" i="47"/>
  <c r="C878" i="47"/>
  <c r="B878" i="47"/>
  <c r="D877" i="47"/>
  <c r="C877" i="47"/>
  <c r="B877" i="47"/>
  <c r="D876" i="47"/>
  <c r="C876" i="47"/>
  <c r="B876" i="47"/>
  <c r="D875" i="47"/>
  <c r="C875" i="47"/>
  <c r="B875" i="47"/>
  <c r="D872" i="47"/>
  <c r="C872" i="47"/>
  <c r="B872" i="47"/>
  <c r="D871" i="47"/>
  <c r="C871" i="47"/>
  <c r="B871" i="47"/>
  <c r="D870" i="47"/>
  <c r="C870" i="47"/>
  <c r="B870" i="47"/>
  <c r="D869" i="47"/>
  <c r="C869" i="47"/>
  <c r="B869" i="47"/>
  <c r="D866" i="47"/>
  <c r="C866" i="47"/>
  <c r="B866" i="47"/>
  <c r="D865" i="47"/>
  <c r="C865" i="47"/>
  <c r="B865" i="47"/>
  <c r="D864" i="47"/>
  <c r="C864" i="47"/>
  <c r="B864" i="47"/>
  <c r="D863" i="47"/>
  <c r="C863" i="47"/>
  <c r="B863" i="47"/>
  <c r="D860" i="47"/>
  <c r="C860" i="47"/>
  <c r="B860" i="47"/>
  <c r="D859" i="47"/>
  <c r="C859" i="47"/>
  <c r="B859" i="47"/>
  <c r="D858" i="47"/>
  <c r="C858" i="47"/>
  <c r="B858" i="47"/>
  <c r="D857" i="47"/>
  <c r="C857" i="47"/>
  <c r="B857" i="47"/>
  <c r="D854" i="47"/>
  <c r="C854" i="47"/>
  <c r="B854" i="47"/>
  <c r="D853" i="47"/>
  <c r="C853" i="47"/>
  <c r="B853" i="47"/>
  <c r="D852" i="47"/>
  <c r="C852" i="47"/>
  <c r="B852" i="47"/>
  <c r="D851" i="47"/>
  <c r="C851" i="47"/>
  <c r="B851" i="47"/>
  <c r="D848" i="47"/>
  <c r="C848" i="47"/>
  <c r="B848" i="47"/>
  <c r="D847" i="47"/>
  <c r="C847" i="47"/>
  <c r="B847" i="47"/>
  <c r="D846" i="47"/>
  <c r="C846" i="47"/>
  <c r="B846" i="47"/>
  <c r="D845" i="47"/>
  <c r="C845" i="47"/>
  <c r="B845" i="47"/>
  <c r="D842" i="47"/>
  <c r="C842" i="47"/>
  <c r="B842" i="47"/>
  <c r="D841" i="47"/>
  <c r="C841" i="47"/>
  <c r="B841" i="47"/>
  <c r="D840" i="47"/>
  <c r="C840" i="47"/>
  <c r="B840" i="47"/>
  <c r="D839" i="47"/>
  <c r="C839" i="47"/>
  <c r="B839" i="47"/>
  <c r="D836" i="47"/>
  <c r="C836" i="47"/>
  <c r="B836" i="47"/>
  <c r="D835" i="47"/>
  <c r="C835" i="47"/>
  <c r="B835" i="47"/>
  <c r="D834" i="47"/>
  <c r="C834" i="47"/>
  <c r="B834" i="47"/>
  <c r="D833" i="47"/>
  <c r="C833" i="47"/>
  <c r="B833" i="47"/>
  <c r="D830" i="47"/>
  <c r="C830" i="47"/>
  <c r="B830" i="47"/>
  <c r="D829" i="47"/>
  <c r="C829" i="47"/>
  <c r="B829" i="47"/>
  <c r="D828" i="47"/>
  <c r="C828" i="47"/>
  <c r="B828" i="47"/>
  <c r="D827" i="47"/>
  <c r="C827" i="47"/>
  <c r="B827" i="47"/>
  <c r="D824" i="47"/>
  <c r="C824" i="47"/>
  <c r="B824" i="47"/>
  <c r="D823" i="47"/>
  <c r="C823" i="47"/>
  <c r="B823" i="47"/>
  <c r="D822" i="47"/>
  <c r="C822" i="47"/>
  <c r="B822" i="47"/>
  <c r="D821" i="47"/>
  <c r="C821" i="47"/>
  <c r="B821" i="47"/>
  <c r="D818" i="47"/>
  <c r="C818" i="47"/>
  <c r="B818" i="47"/>
  <c r="D817" i="47"/>
  <c r="C817" i="47"/>
  <c r="B817" i="47"/>
  <c r="D816" i="47"/>
  <c r="C816" i="47"/>
  <c r="B816" i="47"/>
  <c r="D815" i="47"/>
  <c r="C815" i="47"/>
  <c r="B815" i="47"/>
  <c r="D812" i="47"/>
  <c r="C812" i="47"/>
  <c r="B812" i="47"/>
  <c r="D811" i="47"/>
  <c r="C811" i="47"/>
  <c r="B811" i="47"/>
  <c r="D810" i="47"/>
  <c r="C810" i="47"/>
  <c r="B810" i="47"/>
  <c r="D809" i="47"/>
  <c r="C809" i="47"/>
  <c r="B809" i="47"/>
  <c r="D806" i="47"/>
  <c r="C806" i="47"/>
  <c r="B806" i="47"/>
  <c r="D805" i="47"/>
  <c r="C805" i="47"/>
  <c r="B805" i="47"/>
  <c r="D804" i="47"/>
  <c r="C804" i="47"/>
  <c r="B804" i="47"/>
  <c r="D803" i="47"/>
  <c r="C803" i="47"/>
  <c r="B803" i="47"/>
  <c r="D800" i="47"/>
  <c r="C800" i="47"/>
  <c r="B800" i="47"/>
  <c r="D799" i="47"/>
  <c r="C799" i="47"/>
  <c r="B799" i="47"/>
  <c r="D798" i="47"/>
  <c r="C798" i="47"/>
  <c r="B798" i="47"/>
  <c r="D797" i="47"/>
  <c r="C797" i="47"/>
  <c r="B797" i="47"/>
  <c r="D794" i="47"/>
  <c r="C794" i="47"/>
  <c r="B794" i="47"/>
  <c r="D793" i="47"/>
  <c r="C793" i="47"/>
  <c r="B793" i="47"/>
  <c r="D792" i="47"/>
  <c r="C792" i="47"/>
  <c r="B792" i="47"/>
  <c r="D791" i="47"/>
  <c r="C791" i="47"/>
  <c r="B791" i="47"/>
  <c r="D788" i="47"/>
  <c r="C788" i="47"/>
  <c r="B788" i="47"/>
  <c r="D787" i="47"/>
  <c r="C787" i="47"/>
  <c r="B787" i="47"/>
  <c r="D786" i="47"/>
  <c r="C786" i="47"/>
  <c r="B786" i="47"/>
  <c r="D785" i="47"/>
  <c r="C785" i="47"/>
  <c r="B785" i="47"/>
  <c r="D782" i="47"/>
  <c r="C782" i="47"/>
  <c r="B782" i="47"/>
  <c r="D781" i="47"/>
  <c r="C781" i="47"/>
  <c r="B781" i="47"/>
  <c r="D780" i="47"/>
  <c r="C780" i="47"/>
  <c r="B780" i="47"/>
  <c r="D779" i="47"/>
  <c r="C779" i="47"/>
  <c r="B779" i="47"/>
  <c r="D776" i="47"/>
  <c r="C776" i="47"/>
  <c r="B776" i="47"/>
  <c r="D775" i="47"/>
  <c r="C775" i="47"/>
  <c r="B775" i="47"/>
  <c r="D774" i="47"/>
  <c r="C774" i="47"/>
  <c r="B774" i="47"/>
  <c r="D773" i="47"/>
  <c r="C773" i="47"/>
  <c r="B773" i="47"/>
  <c r="D770" i="47"/>
  <c r="C770" i="47"/>
  <c r="B770" i="47"/>
  <c r="D769" i="47"/>
  <c r="C769" i="47"/>
  <c r="B769" i="47"/>
  <c r="D768" i="47"/>
  <c r="C768" i="47"/>
  <c r="B768" i="47"/>
  <c r="D767" i="47"/>
  <c r="C767" i="47"/>
  <c r="B767" i="47"/>
  <c r="D764" i="47"/>
  <c r="C764" i="47"/>
  <c r="B764" i="47"/>
  <c r="D763" i="47"/>
  <c r="C763" i="47"/>
  <c r="B763" i="47"/>
  <c r="D762" i="47"/>
  <c r="C762" i="47"/>
  <c r="B762" i="47"/>
  <c r="D761" i="47"/>
  <c r="C761" i="47"/>
  <c r="B761" i="47"/>
  <c r="D758" i="47"/>
  <c r="C758" i="47"/>
  <c r="B758" i="47"/>
  <c r="D757" i="47"/>
  <c r="C757" i="47"/>
  <c r="B757" i="47"/>
  <c r="D756" i="47"/>
  <c r="C756" i="47"/>
  <c r="B756" i="47"/>
  <c r="D755" i="47"/>
  <c r="C755" i="47"/>
  <c r="B755" i="47"/>
  <c r="D752" i="47"/>
  <c r="C752" i="47"/>
  <c r="B752" i="47"/>
  <c r="D751" i="47"/>
  <c r="C751" i="47"/>
  <c r="B751" i="47"/>
  <c r="D750" i="47"/>
  <c r="C750" i="47"/>
  <c r="B750" i="47"/>
  <c r="D749" i="47"/>
  <c r="C749" i="47"/>
  <c r="B749" i="47"/>
  <c r="D746" i="47"/>
  <c r="C746" i="47"/>
  <c r="B746" i="47"/>
  <c r="D745" i="47"/>
  <c r="C745" i="47"/>
  <c r="B745" i="47"/>
  <c r="D744" i="47"/>
  <c r="C744" i="47"/>
  <c r="B744" i="47"/>
  <c r="D743" i="47"/>
  <c r="C743" i="47"/>
  <c r="B743" i="47"/>
  <c r="D740" i="47"/>
  <c r="C740" i="47"/>
  <c r="B740" i="47"/>
  <c r="D739" i="47"/>
  <c r="C739" i="47"/>
  <c r="B739" i="47"/>
  <c r="D738" i="47"/>
  <c r="C738" i="47"/>
  <c r="B738" i="47"/>
  <c r="D737" i="47"/>
  <c r="C737" i="47"/>
  <c r="B737" i="47"/>
  <c r="D734" i="47"/>
  <c r="C734" i="47"/>
  <c r="B734" i="47"/>
  <c r="D733" i="47"/>
  <c r="C733" i="47"/>
  <c r="B733" i="47"/>
  <c r="D732" i="47"/>
  <c r="C732" i="47"/>
  <c r="B732" i="47"/>
  <c r="D731" i="47"/>
  <c r="C731" i="47"/>
  <c r="B731" i="47"/>
  <c r="D728" i="47"/>
  <c r="C728" i="47"/>
  <c r="B728" i="47"/>
  <c r="D727" i="47"/>
  <c r="C727" i="47"/>
  <c r="B727" i="47"/>
  <c r="D726" i="47"/>
  <c r="C726" i="47"/>
  <c r="B726" i="47"/>
  <c r="D725" i="47"/>
  <c r="C725" i="47"/>
  <c r="B725" i="47"/>
  <c r="D722" i="47"/>
  <c r="C722" i="47"/>
  <c r="B722" i="47"/>
  <c r="D721" i="47"/>
  <c r="C721" i="47"/>
  <c r="B721" i="47"/>
  <c r="D720" i="47"/>
  <c r="C720" i="47"/>
  <c r="B720" i="47"/>
  <c r="D719" i="47"/>
  <c r="C719" i="47"/>
  <c r="B719" i="47"/>
  <c r="C712" i="47"/>
  <c r="C714" i="47" s="1"/>
  <c r="G58" i="3" s="1"/>
  <c r="C702" i="47"/>
  <c r="C701" i="47"/>
  <c r="C700" i="47"/>
  <c r="C699" i="47"/>
  <c r="C698" i="47"/>
  <c r="C697" i="47"/>
  <c r="D688" i="47"/>
  <c r="C688" i="47"/>
  <c r="B688" i="47"/>
  <c r="D687" i="47"/>
  <c r="C687" i="47"/>
  <c r="B687" i="47"/>
  <c r="D686" i="47"/>
  <c r="C686" i="47"/>
  <c r="B686" i="47"/>
  <c r="B685" i="47"/>
  <c r="D682" i="47"/>
  <c r="C682" i="47"/>
  <c r="B682" i="47"/>
  <c r="D681" i="47"/>
  <c r="C681" i="47"/>
  <c r="B681" i="47"/>
  <c r="D680" i="47"/>
  <c r="C680" i="47"/>
  <c r="B680" i="47"/>
  <c r="B679" i="47"/>
  <c r="D676" i="47"/>
  <c r="C676" i="47"/>
  <c r="B676" i="47"/>
  <c r="D675" i="47"/>
  <c r="C675" i="47"/>
  <c r="B675" i="47"/>
  <c r="D674" i="47"/>
  <c r="C674" i="47"/>
  <c r="B674" i="47"/>
  <c r="D673" i="47"/>
  <c r="C673" i="47"/>
  <c r="B673" i="47"/>
  <c r="D670" i="47"/>
  <c r="C670" i="47"/>
  <c r="B670" i="47"/>
  <c r="D669" i="47"/>
  <c r="C669" i="47"/>
  <c r="B669" i="47"/>
  <c r="D668" i="47"/>
  <c r="C668" i="47"/>
  <c r="B668" i="47"/>
  <c r="D667" i="47"/>
  <c r="C667" i="47"/>
  <c r="B667" i="47"/>
  <c r="D666" i="47"/>
  <c r="C666" i="47"/>
  <c r="B666" i="47"/>
  <c r="B665" i="47"/>
  <c r="D662" i="47"/>
  <c r="C662" i="47"/>
  <c r="B662" i="47"/>
  <c r="D661" i="47"/>
  <c r="C661" i="47"/>
  <c r="B661" i="47"/>
  <c r="D660" i="47"/>
  <c r="C660" i="47"/>
  <c r="B660" i="47"/>
  <c r="D659" i="47"/>
  <c r="C659" i="47"/>
  <c r="B659" i="47"/>
  <c r="D656" i="47"/>
  <c r="C656" i="47"/>
  <c r="B656" i="47"/>
  <c r="D655" i="47"/>
  <c r="C655" i="47"/>
  <c r="B655" i="47"/>
  <c r="D654" i="47"/>
  <c r="C654" i="47"/>
  <c r="B654" i="47"/>
  <c r="D653" i="47"/>
  <c r="C653" i="47"/>
  <c r="B653" i="47"/>
  <c r="D652" i="47"/>
  <c r="C652" i="47"/>
  <c r="B652" i="47"/>
  <c r="B651" i="47"/>
  <c r="D648" i="47"/>
  <c r="C648" i="47"/>
  <c r="B648" i="47"/>
  <c r="D647" i="47"/>
  <c r="C647" i="47"/>
  <c r="B647" i="47"/>
  <c r="D646" i="47"/>
  <c r="C646" i="47"/>
  <c r="B646" i="47"/>
  <c r="D645" i="47"/>
  <c r="C645" i="47"/>
  <c r="B645" i="47"/>
  <c r="D642" i="47"/>
  <c r="C642" i="47"/>
  <c r="B642" i="47"/>
  <c r="D641" i="47"/>
  <c r="C641" i="47"/>
  <c r="B641" i="47"/>
  <c r="D640" i="47"/>
  <c r="C640" i="47"/>
  <c r="B640" i="47"/>
  <c r="B639" i="47"/>
  <c r="D636" i="47"/>
  <c r="C636" i="47"/>
  <c r="B636" i="47"/>
  <c r="D635" i="47"/>
  <c r="C635" i="47"/>
  <c r="B635" i="47"/>
  <c r="D634" i="47"/>
  <c r="C634" i="47"/>
  <c r="B634" i="47"/>
  <c r="B633" i="47"/>
  <c r="D630" i="47"/>
  <c r="C630" i="47"/>
  <c r="B630" i="47"/>
  <c r="D629" i="47"/>
  <c r="C629" i="47"/>
  <c r="B629" i="47"/>
  <c r="D628" i="47"/>
  <c r="C628" i="47"/>
  <c r="B628" i="47"/>
  <c r="B627" i="47"/>
  <c r="D624" i="47"/>
  <c r="C624" i="47"/>
  <c r="B624" i="47"/>
  <c r="D623" i="47"/>
  <c r="C623" i="47"/>
  <c r="B623" i="47"/>
  <c r="D622" i="47"/>
  <c r="C622" i="47"/>
  <c r="B622" i="47"/>
  <c r="D621" i="47"/>
  <c r="C621" i="47"/>
  <c r="B621" i="47"/>
  <c r="D618" i="47"/>
  <c r="C618" i="47"/>
  <c r="B618" i="47"/>
  <c r="D617" i="47"/>
  <c r="C617" i="47"/>
  <c r="B617" i="47"/>
  <c r="D616" i="47"/>
  <c r="C616" i="47"/>
  <c r="B616" i="47"/>
  <c r="D615" i="47"/>
  <c r="C615" i="47"/>
  <c r="B615" i="47"/>
  <c r="D612" i="47"/>
  <c r="C612" i="47"/>
  <c r="B612" i="47"/>
  <c r="D611" i="47"/>
  <c r="C611" i="47"/>
  <c r="B611" i="47"/>
  <c r="D610" i="47"/>
  <c r="C610" i="47"/>
  <c r="B610" i="47"/>
  <c r="D609" i="47"/>
  <c r="C609" i="47"/>
  <c r="B609" i="47"/>
  <c r="D606" i="47"/>
  <c r="C606" i="47"/>
  <c r="B606" i="47"/>
  <c r="D605" i="47"/>
  <c r="C605" i="47"/>
  <c r="B605" i="47"/>
  <c r="D604" i="47"/>
  <c r="C604" i="47"/>
  <c r="B604" i="47"/>
  <c r="D603" i="47"/>
  <c r="C603" i="47"/>
  <c r="B603" i="47"/>
  <c r="D600" i="47"/>
  <c r="C600" i="47"/>
  <c r="B600" i="47"/>
  <c r="D599" i="47"/>
  <c r="C599" i="47"/>
  <c r="B599" i="47"/>
  <c r="D598" i="47"/>
  <c r="C598" i="47"/>
  <c r="B598" i="47"/>
  <c r="D597" i="47"/>
  <c r="C597" i="47"/>
  <c r="B597" i="47"/>
  <c r="D594" i="47"/>
  <c r="C594" i="47"/>
  <c r="B594" i="47"/>
  <c r="D593" i="47"/>
  <c r="C593" i="47"/>
  <c r="B593" i="47"/>
  <c r="D592" i="47"/>
  <c r="C592" i="47"/>
  <c r="B592" i="47"/>
  <c r="D591" i="47"/>
  <c r="C591" i="47"/>
  <c r="B591" i="47"/>
  <c r="D588" i="47"/>
  <c r="C588" i="47"/>
  <c r="B588" i="47"/>
  <c r="D587" i="47"/>
  <c r="C587" i="47"/>
  <c r="B587" i="47"/>
  <c r="D586" i="47"/>
  <c r="C586" i="47"/>
  <c r="B586" i="47"/>
  <c r="D585" i="47"/>
  <c r="C585" i="47"/>
  <c r="B585" i="47"/>
  <c r="D582" i="47"/>
  <c r="C582" i="47"/>
  <c r="B582" i="47"/>
  <c r="D581" i="47"/>
  <c r="C581" i="47"/>
  <c r="B581" i="47"/>
  <c r="D580" i="47"/>
  <c r="C580" i="47"/>
  <c r="B580" i="47"/>
  <c r="D579" i="47"/>
  <c r="C579" i="47"/>
  <c r="B579" i="47"/>
  <c r="D576" i="47"/>
  <c r="C576" i="47"/>
  <c r="B576" i="47"/>
  <c r="D575" i="47"/>
  <c r="C575" i="47"/>
  <c r="B575" i="47"/>
  <c r="D574" i="47"/>
  <c r="C574" i="47"/>
  <c r="B574" i="47"/>
  <c r="D573" i="47"/>
  <c r="C573" i="47"/>
  <c r="B573" i="47"/>
  <c r="D570" i="47"/>
  <c r="C570" i="47"/>
  <c r="B570" i="47"/>
  <c r="D569" i="47"/>
  <c r="C569" i="47"/>
  <c r="B569" i="47"/>
  <c r="D568" i="47"/>
  <c r="C568" i="47"/>
  <c r="B568" i="47"/>
  <c r="D567" i="47"/>
  <c r="C567" i="47"/>
  <c r="B567" i="47"/>
  <c r="D564" i="47"/>
  <c r="C564" i="47"/>
  <c r="B564" i="47"/>
  <c r="D563" i="47"/>
  <c r="C563" i="47"/>
  <c r="B563" i="47"/>
  <c r="D562" i="47"/>
  <c r="C562" i="47"/>
  <c r="B562" i="47"/>
  <c r="D561" i="47"/>
  <c r="C561" i="47"/>
  <c r="B561" i="47"/>
  <c r="D558" i="47"/>
  <c r="C558" i="47"/>
  <c r="B558" i="47"/>
  <c r="D557" i="47"/>
  <c r="C557" i="47"/>
  <c r="B557" i="47"/>
  <c r="D556" i="47"/>
  <c r="C556" i="47"/>
  <c r="B556" i="47"/>
  <c r="D555" i="47"/>
  <c r="C555" i="47"/>
  <c r="B555" i="47"/>
  <c r="D552" i="47"/>
  <c r="C552" i="47"/>
  <c r="B552" i="47"/>
  <c r="D551" i="47"/>
  <c r="C551" i="47"/>
  <c r="B551" i="47"/>
  <c r="D550" i="47"/>
  <c r="C550" i="47"/>
  <c r="B550" i="47"/>
  <c r="D549" i="47"/>
  <c r="C549" i="47"/>
  <c r="B549" i="47"/>
  <c r="D546" i="47"/>
  <c r="C546" i="47"/>
  <c r="B546" i="47"/>
  <c r="D545" i="47"/>
  <c r="C545" i="47"/>
  <c r="B545" i="47"/>
  <c r="D544" i="47"/>
  <c r="C544" i="47"/>
  <c r="B544" i="47"/>
  <c r="D543" i="47"/>
  <c r="C543" i="47"/>
  <c r="B543" i="47"/>
  <c r="D540" i="47"/>
  <c r="C540" i="47"/>
  <c r="B540" i="47"/>
  <c r="D539" i="47"/>
  <c r="C539" i="47"/>
  <c r="B539" i="47"/>
  <c r="D538" i="47"/>
  <c r="C538" i="47"/>
  <c r="B538" i="47"/>
  <c r="D537" i="47"/>
  <c r="C537" i="47"/>
  <c r="B537" i="47"/>
  <c r="D534" i="47"/>
  <c r="C534" i="47"/>
  <c r="B534" i="47"/>
  <c r="D533" i="47"/>
  <c r="C533" i="47"/>
  <c r="B533" i="47"/>
  <c r="D532" i="47"/>
  <c r="C532" i="47"/>
  <c r="B532" i="47"/>
  <c r="D531" i="47"/>
  <c r="C531" i="47"/>
  <c r="B531" i="47"/>
  <c r="D528" i="47"/>
  <c r="C528" i="47"/>
  <c r="B528" i="47"/>
  <c r="D527" i="47"/>
  <c r="C527" i="47"/>
  <c r="B527" i="47"/>
  <c r="D526" i="47"/>
  <c r="C526" i="47"/>
  <c r="B526" i="47"/>
  <c r="D525" i="47"/>
  <c r="C525" i="47"/>
  <c r="B525" i="47"/>
  <c r="D522" i="47"/>
  <c r="C522" i="47"/>
  <c r="B522" i="47"/>
  <c r="D521" i="47"/>
  <c r="C521" i="47"/>
  <c r="B521" i="47"/>
  <c r="D520" i="47"/>
  <c r="C520" i="47"/>
  <c r="B520" i="47"/>
  <c r="D519" i="47"/>
  <c r="C519" i="47"/>
  <c r="B519" i="47"/>
  <c r="D516" i="47"/>
  <c r="C516" i="47"/>
  <c r="B516" i="47"/>
  <c r="D515" i="47"/>
  <c r="C515" i="47"/>
  <c r="B515" i="47"/>
  <c r="D514" i="47"/>
  <c r="C514" i="47"/>
  <c r="B514" i="47"/>
  <c r="D513" i="47"/>
  <c r="C513" i="47"/>
  <c r="B513" i="47"/>
  <c r="D510" i="47"/>
  <c r="C510" i="47"/>
  <c r="B510" i="47"/>
  <c r="D509" i="47"/>
  <c r="C509" i="47"/>
  <c r="B509" i="47"/>
  <c r="D508" i="47"/>
  <c r="C508" i="47"/>
  <c r="B508" i="47"/>
  <c r="D507" i="47"/>
  <c r="C507" i="47"/>
  <c r="B507" i="47"/>
  <c r="D504" i="47"/>
  <c r="C504" i="47"/>
  <c r="B504" i="47"/>
  <c r="D503" i="47"/>
  <c r="C503" i="47"/>
  <c r="B503" i="47"/>
  <c r="D502" i="47"/>
  <c r="C502" i="47"/>
  <c r="B502" i="47"/>
  <c r="D501" i="47"/>
  <c r="C501" i="47"/>
  <c r="B501" i="47"/>
  <c r="D498" i="47"/>
  <c r="C498" i="47"/>
  <c r="B498" i="47"/>
  <c r="D497" i="47"/>
  <c r="C497" i="47"/>
  <c r="B497" i="47"/>
  <c r="D496" i="47"/>
  <c r="C496" i="47"/>
  <c r="B496" i="47"/>
  <c r="D495" i="47"/>
  <c r="C495" i="47"/>
  <c r="B495" i="47"/>
  <c r="D492" i="47"/>
  <c r="C492" i="47"/>
  <c r="B492" i="47"/>
  <c r="D491" i="47"/>
  <c r="C491" i="47"/>
  <c r="B491" i="47"/>
  <c r="D490" i="47"/>
  <c r="C490" i="47"/>
  <c r="B490" i="47"/>
  <c r="D489" i="47"/>
  <c r="C489" i="47"/>
  <c r="B489" i="47"/>
  <c r="D486" i="47"/>
  <c r="C486" i="47"/>
  <c r="B486" i="47"/>
  <c r="D485" i="47"/>
  <c r="C485" i="47"/>
  <c r="B485" i="47"/>
  <c r="D484" i="47"/>
  <c r="C484" i="47"/>
  <c r="B484" i="47"/>
  <c r="D483" i="47"/>
  <c r="C483" i="47"/>
  <c r="B483" i="47"/>
  <c r="D480" i="47"/>
  <c r="C480" i="47"/>
  <c r="B480" i="47"/>
  <c r="D479" i="47"/>
  <c r="C479" i="47"/>
  <c r="B479" i="47"/>
  <c r="D478" i="47"/>
  <c r="C478" i="47"/>
  <c r="B478" i="47"/>
  <c r="D477" i="47"/>
  <c r="C477" i="47"/>
  <c r="B477" i="47"/>
  <c r="D474" i="47"/>
  <c r="C474" i="47"/>
  <c r="B474" i="47"/>
  <c r="D473" i="47"/>
  <c r="C473" i="47"/>
  <c r="B473" i="47"/>
  <c r="D472" i="47"/>
  <c r="C472" i="47"/>
  <c r="B472" i="47"/>
  <c r="D471" i="47"/>
  <c r="C471" i="47"/>
  <c r="B471" i="47"/>
  <c r="D468" i="47"/>
  <c r="C468" i="47"/>
  <c r="B468" i="47"/>
  <c r="D467" i="47"/>
  <c r="C467" i="47"/>
  <c r="B467" i="47"/>
  <c r="D466" i="47"/>
  <c r="C466" i="47"/>
  <c r="B466" i="47"/>
  <c r="D465" i="47"/>
  <c r="C465" i="47"/>
  <c r="B465" i="47"/>
  <c r="D462" i="47"/>
  <c r="C462" i="47"/>
  <c r="B462" i="47"/>
  <c r="D461" i="47"/>
  <c r="C461" i="47"/>
  <c r="B461" i="47"/>
  <c r="D460" i="47"/>
  <c r="C460" i="47"/>
  <c r="B460" i="47"/>
  <c r="D459" i="47"/>
  <c r="C459" i="47"/>
  <c r="B459" i="47"/>
  <c r="D451" i="47"/>
  <c r="C451" i="47"/>
  <c r="B451" i="47"/>
  <c r="D450" i="47"/>
  <c r="C450" i="47"/>
  <c r="B450" i="47"/>
  <c r="D449" i="47"/>
  <c r="C449" i="47"/>
  <c r="B449" i="47"/>
  <c r="B448" i="47"/>
  <c r="D445" i="47"/>
  <c r="C445" i="47"/>
  <c r="B445" i="47"/>
  <c r="D444" i="47"/>
  <c r="C444" i="47"/>
  <c r="B444" i="47"/>
  <c r="D443" i="47"/>
  <c r="C443" i="47"/>
  <c r="B443" i="47"/>
  <c r="B442" i="47"/>
  <c r="D439" i="47"/>
  <c r="C439" i="47"/>
  <c r="B439" i="47"/>
  <c r="D438" i="47"/>
  <c r="C438" i="47"/>
  <c r="B438" i="47"/>
  <c r="D437" i="47"/>
  <c r="C437" i="47"/>
  <c r="B437" i="47"/>
  <c r="D436" i="47"/>
  <c r="C436" i="47"/>
  <c r="B436" i="47"/>
  <c r="D433" i="47"/>
  <c r="C433" i="47"/>
  <c r="B433" i="47"/>
  <c r="D432" i="47"/>
  <c r="C432" i="47"/>
  <c r="B432" i="47"/>
  <c r="D431" i="47"/>
  <c r="C431" i="47"/>
  <c r="B431" i="47"/>
  <c r="D430" i="47"/>
  <c r="C430" i="47"/>
  <c r="B430" i="47"/>
  <c r="D427" i="47"/>
  <c r="C427" i="47"/>
  <c r="B427" i="47"/>
  <c r="D426" i="47"/>
  <c r="C426" i="47"/>
  <c r="B426" i="47"/>
  <c r="D425" i="47"/>
  <c r="C425" i="47"/>
  <c r="B425" i="47"/>
  <c r="D424" i="47"/>
  <c r="C424" i="47"/>
  <c r="B424" i="47"/>
  <c r="D421" i="47"/>
  <c r="C421" i="47"/>
  <c r="B421" i="47"/>
  <c r="D420" i="47"/>
  <c r="C420" i="47"/>
  <c r="B420" i="47"/>
  <c r="D419" i="47"/>
  <c r="C419" i="47"/>
  <c r="B419" i="47"/>
  <c r="D418" i="47"/>
  <c r="C418" i="47"/>
  <c r="B418" i="47"/>
  <c r="D415" i="47"/>
  <c r="C415" i="47"/>
  <c r="B415" i="47"/>
  <c r="D414" i="47"/>
  <c r="C414" i="47"/>
  <c r="B414" i="47"/>
  <c r="D413" i="47"/>
  <c r="C413" i="47"/>
  <c r="B413" i="47"/>
  <c r="D412" i="47"/>
  <c r="C412" i="47"/>
  <c r="B412" i="47"/>
  <c r="D404" i="47"/>
  <c r="C404" i="47"/>
  <c r="B404" i="47"/>
  <c r="D403" i="47"/>
  <c r="C403" i="47"/>
  <c r="B403" i="47"/>
  <c r="D402" i="47"/>
  <c r="C402" i="47"/>
  <c r="B402" i="47"/>
  <c r="B401" i="47"/>
  <c r="D398" i="47"/>
  <c r="C398" i="47"/>
  <c r="B398" i="47"/>
  <c r="D397" i="47"/>
  <c r="C397" i="47"/>
  <c r="B397" i="47"/>
  <c r="D396" i="47"/>
  <c r="C396" i="47"/>
  <c r="B396" i="47"/>
  <c r="B395" i="47"/>
  <c r="D392" i="47"/>
  <c r="C392" i="47"/>
  <c r="B392" i="47"/>
  <c r="D391" i="47"/>
  <c r="C391" i="47"/>
  <c r="B391" i="47"/>
  <c r="D390" i="47"/>
  <c r="C390" i="47"/>
  <c r="B390" i="47"/>
  <c r="B389" i="47"/>
  <c r="D386" i="47"/>
  <c r="C386" i="47"/>
  <c r="B386" i="47"/>
  <c r="D385" i="47"/>
  <c r="C385" i="47"/>
  <c r="B385" i="47"/>
  <c r="D384" i="47"/>
  <c r="C384" i="47"/>
  <c r="B384" i="47"/>
  <c r="B383" i="47"/>
  <c r="D380" i="47"/>
  <c r="C380" i="47"/>
  <c r="B380" i="47"/>
  <c r="D379" i="47"/>
  <c r="C379" i="47"/>
  <c r="B379" i="47"/>
  <c r="D378" i="47"/>
  <c r="C378" i="47"/>
  <c r="B378" i="47"/>
  <c r="D377" i="47"/>
  <c r="C377" i="47"/>
  <c r="B377" i="47"/>
  <c r="D374" i="47"/>
  <c r="C374" i="47"/>
  <c r="B374" i="47"/>
  <c r="D373" i="47"/>
  <c r="C373" i="47"/>
  <c r="B373" i="47"/>
  <c r="D372" i="47"/>
  <c r="C372" i="47"/>
  <c r="B372" i="47"/>
  <c r="D371" i="47"/>
  <c r="C371" i="47"/>
  <c r="B371" i="47"/>
  <c r="D368" i="47"/>
  <c r="C368" i="47"/>
  <c r="B368" i="47"/>
  <c r="D367" i="47"/>
  <c r="C367" i="47"/>
  <c r="B367" i="47"/>
  <c r="D366" i="47"/>
  <c r="C366" i="47"/>
  <c r="B366" i="47"/>
  <c r="D365" i="47"/>
  <c r="C365" i="47"/>
  <c r="B365" i="47"/>
  <c r="D362" i="47"/>
  <c r="C362" i="47"/>
  <c r="B362" i="47"/>
  <c r="D361" i="47"/>
  <c r="C361" i="47"/>
  <c r="B361" i="47"/>
  <c r="D360" i="47"/>
  <c r="C360" i="47"/>
  <c r="B360" i="47"/>
  <c r="D359" i="47"/>
  <c r="C359" i="47"/>
  <c r="B359" i="47"/>
  <c r="D356" i="47"/>
  <c r="C356" i="47"/>
  <c r="B356" i="47"/>
  <c r="D355" i="47"/>
  <c r="C355" i="47"/>
  <c r="B355" i="47"/>
  <c r="D354" i="47"/>
  <c r="C354" i="47"/>
  <c r="B354" i="47"/>
  <c r="D353" i="47"/>
  <c r="C353" i="47"/>
  <c r="B353" i="47"/>
  <c r="D348" i="47"/>
  <c r="D344" i="47"/>
  <c r="C344" i="47"/>
  <c r="C346" i="47" s="1"/>
  <c r="B344" i="47"/>
  <c r="D340" i="47"/>
  <c r="C340" i="47"/>
  <c r="C342" i="47" s="1"/>
  <c r="B340" i="47"/>
  <c r="D336" i="47"/>
  <c r="C336" i="47"/>
  <c r="C338" i="47" s="1"/>
  <c r="B336" i="47"/>
  <c r="D326" i="47"/>
  <c r="D328" i="47" s="1"/>
  <c r="C326" i="47"/>
  <c r="C328" i="47" s="1"/>
  <c r="G52" i="3" s="1"/>
  <c r="D315" i="47"/>
  <c r="B315" i="47"/>
  <c r="D305" i="47"/>
  <c r="D304" i="47"/>
  <c r="D303" i="47"/>
  <c r="B303" i="47"/>
  <c r="D294" i="47"/>
  <c r="C294" i="47"/>
  <c r="C296" i="47" s="1"/>
  <c r="B294" i="47"/>
  <c r="B293" i="47"/>
  <c r="D289" i="47"/>
  <c r="C289" i="47"/>
  <c r="C291" i="47" s="1"/>
  <c r="C298" i="47" s="1"/>
  <c r="B289" i="47"/>
  <c r="B288" i="47"/>
  <c r="D279" i="47"/>
  <c r="D278" i="47"/>
  <c r="D277" i="47"/>
  <c r="B277" i="47"/>
  <c r="D268" i="47"/>
  <c r="C268" i="47"/>
  <c r="B268" i="47"/>
  <c r="D267" i="47"/>
  <c r="C267" i="47"/>
  <c r="B267" i="47"/>
  <c r="D266" i="47"/>
  <c r="C266" i="47"/>
  <c r="B266" i="47"/>
  <c r="D258" i="47"/>
  <c r="C258" i="47"/>
  <c r="C261" i="47" s="1"/>
  <c r="C264" i="47" s="1"/>
  <c r="B258" i="47"/>
  <c r="D257" i="47"/>
  <c r="C257" i="47"/>
  <c r="C260" i="47" s="1"/>
  <c r="B257" i="47"/>
  <c r="B256" i="47"/>
  <c r="D252" i="47"/>
  <c r="C252" i="47"/>
  <c r="B252" i="47"/>
  <c r="D251" i="47"/>
  <c r="C251" i="47"/>
  <c r="B251" i="47"/>
  <c r="D250" i="47"/>
  <c r="C250" i="47"/>
  <c r="B250" i="47"/>
  <c r="D242" i="47"/>
  <c r="C242" i="47"/>
  <c r="C245" i="47" s="1"/>
  <c r="C248" i="47" s="1"/>
  <c r="B242" i="47"/>
  <c r="D241" i="47"/>
  <c r="C241" i="47"/>
  <c r="C244" i="47" s="1"/>
  <c r="B241" i="47"/>
  <c r="B240" i="47"/>
  <c r="D236" i="47"/>
  <c r="C236" i="47"/>
  <c r="B236" i="47"/>
  <c r="D235" i="47"/>
  <c r="C235" i="47"/>
  <c r="B235" i="47"/>
  <c r="D234" i="47"/>
  <c r="C234" i="47"/>
  <c r="B234" i="47"/>
  <c r="C229" i="47"/>
  <c r="C232" i="47" s="1"/>
  <c r="C228" i="47"/>
  <c r="C231" i="47" s="1"/>
  <c r="D220" i="47"/>
  <c r="C220" i="47"/>
  <c r="B220" i="47"/>
  <c r="D219" i="47"/>
  <c r="C219" i="47"/>
  <c r="B219" i="47"/>
  <c r="D218" i="47"/>
  <c r="C218" i="47"/>
  <c r="B218" i="47"/>
  <c r="D210" i="47"/>
  <c r="C210" i="47"/>
  <c r="C213" i="47" s="1"/>
  <c r="C216" i="47" s="1"/>
  <c r="B210" i="47"/>
  <c r="D209" i="47"/>
  <c r="C209" i="47"/>
  <c r="C212" i="47" s="1"/>
  <c r="C215" i="47" s="1"/>
  <c r="B209" i="47"/>
  <c r="B208" i="47"/>
  <c r="D203" i="47"/>
  <c r="C203" i="47"/>
  <c r="B203" i="47"/>
  <c r="D202" i="47"/>
  <c r="C202" i="47"/>
  <c r="B202" i="47"/>
  <c r="D201" i="47"/>
  <c r="C201" i="47"/>
  <c r="B201" i="47"/>
  <c r="C196" i="47"/>
  <c r="C199" i="47" s="1"/>
  <c r="C195" i="47"/>
  <c r="C198" i="47" s="1"/>
  <c r="D186" i="47"/>
  <c r="C186" i="47"/>
  <c r="B186" i="47"/>
  <c r="D185" i="47"/>
  <c r="C185" i="47"/>
  <c r="B185" i="47"/>
  <c r="D184" i="47"/>
  <c r="C184" i="47"/>
  <c r="B184" i="47"/>
  <c r="C179" i="47"/>
  <c r="C182" i="47" s="1"/>
  <c r="C178" i="47"/>
  <c r="C181" i="47" s="1"/>
  <c r="D8" i="46"/>
  <c r="D10" i="46" s="1"/>
  <c r="C8" i="46"/>
  <c r="C10" i="46" s="1"/>
  <c r="D24" i="46"/>
  <c r="C24" i="46"/>
  <c r="G16" i="54" s="1"/>
  <c r="K16" i="54" s="1"/>
  <c r="D17" i="46"/>
  <c r="C17" i="46"/>
  <c r="G15" i="54" s="1"/>
  <c r="K15" i="54" s="1"/>
  <c r="C221" i="47" l="1"/>
  <c r="C348" i="47"/>
  <c r="G53" i="3" s="1"/>
  <c r="C204" i="47"/>
  <c r="C897" i="47"/>
  <c r="C1050" i="47"/>
  <c r="C187" i="47"/>
  <c r="C237" i="47"/>
  <c r="C253" i="47"/>
  <c r="C387" i="47"/>
  <c r="C399" i="47"/>
  <c r="C446" i="47"/>
  <c r="C631" i="47"/>
  <c r="C643" i="47"/>
  <c r="C689" i="47"/>
  <c r="C940" i="47"/>
  <c r="C933" i="47" s="1"/>
  <c r="C952" i="47"/>
  <c r="C973" i="47"/>
  <c r="C183" i="47"/>
  <c r="C703" i="47"/>
  <c r="C705" i="47" s="1"/>
  <c r="G57" i="3" s="1"/>
  <c r="C305" i="47"/>
  <c r="G45" i="3"/>
  <c r="C233" i="47"/>
  <c r="C269" i="47"/>
  <c r="C357" i="47"/>
  <c r="C363" i="47"/>
  <c r="C369" i="47"/>
  <c r="C375" i="47"/>
  <c r="C381" i="47"/>
  <c r="C393" i="47"/>
  <c r="C405" i="47"/>
  <c r="C416" i="47"/>
  <c r="C422" i="47"/>
  <c r="C428" i="47"/>
  <c r="C434" i="47"/>
  <c r="C440" i="47"/>
  <c r="C452" i="47"/>
  <c r="C463" i="47"/>
  <c r="C469" i="47"/>
  <c r="C475" i="47"/>
  <c r="C481" i="47"/>
  <c r="C487" i="47"/>
  <c r="C493" i="47"/>
  <c r="C499" i="47"/>
  <c r="C505" i="47"/>
  <c r="C511" i="47"/>
  <c r="C517" i="47"/>
  <c r="C523" i="47"/>
  <c r="C529" i="47"/>
  <c r="C535" i="47"/>
  <c r="C541" i="47"/>
  <c r="C547" i="47"/>
  <c r="C553" i="47"/>
  <c r="C559" i="47"/>
  <c r="C565" i="47"/>
  <c r="C571" i="47"/>
  <c r="C577" i="47"/>
  <c r="C583" i="47"/>
  <c r="C589" i="47"/>
  <c r="C595" i="47"/>
  <c r="C601" i="47"/>
  <c r="C607" i="47"/>
  <c r="C613" i="47"/>
  <c r="C619" i="47"/>
  <c r="C625" i="47"/>
  <c r="C637" i="47"/>
  <c r="C683" i="47"/>
  <c r="C891" i="47"/>
  <c r="C934" i="47"/>
  <c r="C1097" i="47"/>
  <c r="C1045" i="47"/>
  <c r="C1065" i="47"/>
  <c r="C1071" i="47"/>
  <c r="C1077" i="47"/>
  <c r="C1083" i="47"/>
  <c r="C1089" i="47"/>
  <c r="C200" i="47"/>
  <c r="C671" i="47"/>
  <c r="C910" i="47"/>
  <c r="C903" i="47" s="1"/>
  <c r="C904" i="47" s="1"/>
  <c r="C946" i="47"/>
  <c r="C1001" i="47"/>
  <c r="C1010" i="47" s="1"/>
  <c r="K19" i="54"/>
  <c r="K10" i="54" s="1"/>
  <c r="K12" i="54" s="1"/>
  <c r="H11" i="1" s="1"/>
  <c r="C217" i="47"/>
  <c r="C230" i="47"/>
  <c r="C649" i="47"/>
  <c r="C657" i="47"/>
  <c r="C663" i="47"/>
  <c r="C677" i="47"/>
  <c r="C723" i="47"/>
  <c r="C729" i="47"/>
  <c r="C735" i="47"/>
  <c r="C741" i="47"/>
  <c r="C747" i="47"/>
  <c r="C753" i="47"/>
  <c r="C759" i="47"/>
  <c r="C765" i="47"/>
  <c r="C771" i="47"/>
  <c r="C777" i="47"/>
  <c r="C783" i="47"/>
  <c r="C789" i="47"/>
  <c r="C795" i="47"/>
  <c r="C801" i="47"/>
  <c r="C807" i="47"/>
  <c r="C813" i="47"/>
  <c r="C819" i="47"/>
  <c r="C825" i="47"/>
  <c r="C831" i="47"/>
  <c r="C837" i="47"/>
  <c r="C843" i="47"/>
  <c r="C849" i="47"/>
  <c r="C855" i="47"/>
  <c r="C861" i="47"/>
  <c r="C867" i="47"/>
  <c r="C873" i="47"/>
  <c r="C879" i="47"/>
  <c r="C885" i="47"/>
  <c r="C925" i="47"/>
  <c r="C918" i="47" s="1"/>
  <c r="C919" i="47" s="1"/>
  <c r="C1008" i="47"/>
  <c r="K23" i="53"/>
  <c r="K10" i="53" s="1"/>
  <c r="C262" i="47"/>
  <c r="C263" i="47"/>
  <c r="C265" i="47" s="1"/>
  <c r="C1105" i="47"/>
  <c r="C246" i="47"/>
  <c r="C247" i="47"/>
  <c r="C249" i="47" s="1"/>
  <c r="C197" i="47"/>
  <c r="C205" i="47" s="1"/>
  <c r="C214" i="47"/>
  <c r="C966" i="47"/>
  <c r="C975" i="47" s="1"/>
  <c r="C180" i="47"/>
  <c r="C270" i="47" l="1"/>
  <c r="C238" i="47"/>
  <c r="C1030" i="47"/>
  <c r="C1107" i="47"/>
  <c r="G86" i="3" s="1"/>
  <c r="C954" i="47"/>
  <c r="G59" i="3" s="1"/>
  <c r="C280" i="47"/>
  <c r="C188" i="47"/>
  <c r="C272" i="47" s="1"/>
  <c r="G43" i="3" s="1"/>
  <c r="C222" i="47"/>
  <c r="K24" i="54"/>
  <c r="D14" i="5" s="1"/>
  <c r="H14" i="5" s="1"/>
  <c r="C1017" i="47"/>
  <c r="C1019" i="47" s="1"/>
  <c r="C1021" i="47" s="1"/>
  <c r="G75" i="3" s="1"/>
  <c r="G64" i="3"/>
  <c r="C254" i="47"/>
  <c r="C1039" i="47"/>
  <c r="C1040" i="47" s="1"/>
  <c r="C1052" i="47" s="1"/>
  <c r="G81" i="3" s="1"/>
  <c r="G70" i="3"/>
  <c r="C691" i="47"/>
  <c r="G56" i="3" s="1"/>
  <c r="C407" i="47"/>
  <c r="C1029" i="47"/>
  <c r="C1031" i="47" s="1"/>
  <c r="C1033" i="47" s="1"/>
  <c r="G80" i="3" s="1"/>
  <c r="C454" i="47"/>
  <c r="I14" i="5" l="1"/>
  <c r="J14" i="5"/>
  <c r="K14" i="5"/>
  <c r="G14" i="5"/>
  <c r="F14" i="5"/>
  <c r="L14" i="5"/>
  <c r="M14" i="5"/>
  <c r="C278" i="47"/>
  <c r="G54" i="3"/>
  <c r="C279" i="47"/>
  <c r="G55" i="3"/>
  <c r="C303" i="47"/>
  <c r="C277" i="47"/>
  <c r="N14" i="5" l="1"/>
  <c r="C281" i="47"/>
  <c r="C283" i="47" s="1"/>
  <c r="C304" i="47" l="1"/>
  <c r="C307" i="47" s="1"/>
  <c r="C309" i="47" s="1"/>
  <c r="G44" i="3"/>
  <c r="C315" i="47" l="1"/>
  <c r="C316" i="47" s="1"/>
  <c r="C318" i="47" s="1"/>
  <c r="G47" i="3" s="1"/>
  <c r="G46" i="3"/>
  <c r="K6" i="44"/>
  <c r="K7" i="44" l="1"/>
  <c r="J4" i="44" l="1"/>
  <c r="K4" i="44" s="1"/>
  <c r="K5" i="44" l="1"/>
  <c r="C10" i="4" l="1"/>
  <c r="B10" i="4"/>
  <c r="C10" i="3" l="1"/>
  <c r="B10" i="3"/>
  <c r="F16" i="4" l="1"/>
  <c r="E16" i="4"/>
  <c r="D16" i="4"/>
  <c r="C16" i="4"/>
  <c r="H19" i="4" l="1"/>
  <c r="F19" i="4"/>
  <c r="E19" i="4"/>
  <c r="D19" i="4"/>
  <c r="C19" i="4"/>
  <c r="H16" i="4"/>
  <c r="F101" i="3" l="1"/>
  <c r="E101" i="3"/>
  <c r="D101" i="3"/>
  <c r="C101" i="3"/>
  <c r="H14" i="31"/>
  <c r="F14" i="31"/>
  <c r="E14" i="31"/>
  <c r="D14" i="31"/>
  <c r="C14" i="31"/>
  <c r="F96" i="3" l="1"/>
  <c r="E96" i="3"/>
  <c r="D96" i="3"/>
  <c r="C96" i="3"/>
  <c r="I15" i="25"/>
  <c r="I17" i="25"/>
  <c r="I18" i="25"/>
  <c r="I19" i="25"/>
  <c r="F14" i="25"/>
  <c r="E14" i="25"/>
  <c r="D14" i="25"/>
  <c r="C14" i="25"/>
  <c r="H14" i="25"/>
  <c r="F128" i="3" l="1"/>
  <c r="E128" i="3"/>
  <c r="D128" i="3"/>
  <c r="C128" i="3"/>
  <c r="I16" i="43"/>
  <c r="F25" i="4"/>
  <c r="E25" i="4"/>
  <c r="D25" i="4"/>
  <c r="C25" i="4"/>
  <c r="F24" i="4"/>
  <c r="E24" i="4"/>
  <c r="D24" i="4"/>
  <c r="C24" i="4"/>
  <c r="F23" i="4" l="1"/>
  <c r="E23" i="4"/>
  <c r="D23" i="4"/>
  <c r="C23" i="4"/>
  <c r="F22" i="4"/>
  <c r="E22" i="4"/>
  <c r="D22" i="4"/>
  <c r="C22" i="4"/>
  <c r="F102" i="3"/>
  <c r="E102" i="3"/>
  <c r="D102" i="3"/>
  <c r="C102" i="3"/>
  <c r="F123" i="3"/>
  <c r="E123" i="3"/>
  <c r="D123" i="3"/>
  <c r="C123" i="3"/>
  <c r="F116" i="3"/>
  <c r="E116" i="3"/>
  <c r="D116" i="3"/>
  <c r="C116" i="3"/>
  <c r="F109" i="3"/>
  <c r="E109" i="3"/>
  <c r="D109" i="3"/>
  <c r="C109" i="3"/>
  <c r="F122" i="3"/>
  <c r="E122" i="3"/>
  <c r="D122" i="3"/>
  <c r="C122" i="3"/>
  <c r="F115" i="3"/>
  <c r="E115" i="3"/>
  <c r="D115" i="3"/>
  <c r="C115" i="3"/>
  <c r="F108" i="3"/>
  <c r="E108" i="3"/>
  <c r="D108" i="3"/>
  <c r="C108" i="3"/>
  <c r="F121" i="3"/>
  <c r="E121" i="3"/>
  <c r="D121" i="3"/>
  <c r="C121" i="3"/>
  <c r="F114" i="3"/>
  <c r="E114" i="3"/>
  <c r="D114" i="3"/>
  <c r="C114" i="3"/>
  <c r="F107" i="3"/>
  <c r="E107" i="3"/>
  <c r="D107" i="3"/>
  <c r="C107" i="3"/>
  <c r="G15" i="43"/>
  <c r="I15" i="43" s="1"/>
  <c r="G14" i="43"/>
  <c r="I14" i="43" s="1"/>
  <c r="G13" i="43"/>
  <c r="I13" i="43" s="1"/>
  <c r="G21" i="41"/>
  <c r="I21" i="41" s="1"/>
  <c r="G20" i="41"/>
  <c r="I20" i="41" s="1"/>
  <c r="G19" i="41"/>
  <c r="I19" i="41" s="1"/>
  <c r="G18" i="41"/>
  <c r="I18" i="41" s="1"/>
  <c r="G17" i="41"/>
  <c r="I17" i="41" s="1"/>
  <c r="G16" i="41"/>
  <c r="I16" i="41" s="1"/>
  <c r="G15" i="41"/>
  <c r="I15" i="41" s="1"/>
  <c r="G14" i="41"/>
  <c r="I14" i="41" s="1"/>
  <c r="G13" i="41"/>
  <c r="I13" i="41" s="1"/>
  <c r="G23" i="40"/>
  <c r="I23" i="40" s="1"/>
  <c r="G22" i="40"/>
  <c r="I22" i="40" s="1"/>
  <c r="G21" i="40"/>
  <c r="I21" i="40" s="1"/>
  <c r="G20" i="40"/>
  <c r="I20" i="40" s="1"/>
  <c r="G19" i="40"/>
  <c r="I19" i="40" s="1"/>
  <c r="G18" i="40"/>
  <c r="I18" i="40" s="1"/>
  <c r="G17" i="40"/>
  <c r="I17" i="40" s="1"/>
  <c r="G16" i="40"/>
  <c r="I16" i="40" s="1"/>
  <c r="G15" i="40"/>
  <c r="I15" i="40" s="1"/>
  <c r="G14" i="40"/>
  <c r="I14" i="40" s="1"/>
  <c r="G13" i="40"/>
  <c r="I13" i="40" s="1"/>
  <c r="G21" i="39"/>
  <c r="I21" i="39" s="1"/>
  <c r="G20" i="39"/>
  <c r="I20" i="39" s="1"/>
  <c r="G19" i="39"/>
  <c r="I19" i="39" s="1"/>
  <c r="G18" i="39"/>
  <c r="I18" i="39" s="1"/>
  <c r="G17" i="39"/>
  <c r="I17" i="39" s="1"/>
  <c r="G16" i="39"/>
  <c r="I16" i="39" s="1"/>
  <c r="G15" i="39"/>
  <c r="I15" i="39" s="1"/>
  <c r="G14" i="39"/>
  <c r="I14" i="39" s="1"/>
  <c r="G13" i="39"/>
  <c r="I13" i="39" s="1"/>
  <c r="G23" i="38"/>
  <c r="I23" i="38" s="1"/>
  <c r="G22" i="38"/>
  <c r="I22" i="38" s="1"/>
  <c r="G21" i="38"/>
  <c r="I21" i="38" s="1"/>
  <c r="G20" i="38"/>
  <c r="I20" i="38" s="1"/>
  <c r="G19" i="38"/>
  <c r="I19" i="38" s="1"/>
  <c r="G18" i="38"/>
  <c r="I18" i="38" s="1"/>
  <c r="G17" i="38"/>
  <c r="I17" i="38" s="1"/>
  <c r="G16" i="38"/>
  <c r="I16" i="38" s="1"/>
  <c r="G15" i="38"/>
  <c r="I15" i="38" s="1"/>
  <c r="G14" i="38"/>
  <c r="I14" i="38" s="1"/>
  <c r="G13" i="38"/>
  <c r="I13" i="38" s="1"/>
  <c r="G22" i="37"/>
  <c r="I22" i="37" s="1"/>
  <c r="G21" i="37"/>
  <c r="I21" i="37" s="1"/>
  <c r="G20" i="37"/>
  <c r="I20" i="37" s="1"/>
  <c r="G19" i="37"/>
  <c r="I19" i="37" s="1"/>
  <c r="G18" i="37"/>
  <c r="I18" i="37" s="1"/>
  <c r="G17" i="37"/>
  <c r="I17" i="37" s="1"/>
  <c r="G16" i="37"/>
  <c r="I16" i="37" s="1"/>
  <c r="G15" i="37"/>
  <c r="I15" i="37" s="1"/>
  <c r="G14" i="37"/>
  <c r="I14" i="37" s="1"/>
  <c r="G13" i="37"/>
  <c r="I13" i="37" s="1"/>
  <c r="G27" i="36"/>
  <c r="I27" i="36" s="1"/>
  <c r="G26" i="36"/>
  <c r="I26" i="36" s="1"/>
  <c r="G25" i="36"/>
  <c r="I25" i="36" s="1"/>
  <c r="G24" i="36"/>
  <c r="I24" i="36" s="1"/>
  <c r="G23" i="36"/>
  <c r="I23" i="36" s="1"/>
  <c r="G22" i="36"/>
  <c r="I22" i="36" s="1"/>
  <c r="G21" i="36"/>
  <c r="I21" i="36" s="1"/>
  <c r="G20" i="36"/>
  <c r="I20" i="36" s="1"/>
  <c r="G19" i="36"/>
  <c r="I19" i="36" s="1"/>
  <c r="G18" i="36"/>
  <c r="I18" i="36" s="1"/>
  <c r="G17" i="36"/>
  <c r="I17" i="36" s="1"/>
  <c r="G16" i="36"/>
  <c r="I16" i="36" s="1"/>
  <c r="G15" i="36"/>
  <c r="I15" i="36" s="1"/>
  <c r="G14" i="36"/>
  <c r="I14" i="36" s="1"/>
  <c r="G13" i="36"/>
  <c r="I13" i="36" s="1"/>
  <c r="G27" i="35"/>
  <c r="I27" i="35" s="1"/>
  <c r="G26" i="35"/>
  <c r="I26" i="35" s="1"/>
  <c r="G25" i="35"/>
  <c r="I25" i="35" s="1"/>
  <c r="G24" i="35"/>
  <c r="I24" i="35" s="1"/>
  <c r="G23" i="35"/>
  <c r="I23" i="35" s="1"/>
  <c r="G22" i="35"/>
  <c r="I22" i="35" s="1"/>
  <c r="G21" i="35"/>
  <c r="I21" i="35" s="1"/>
  <c r="G20" i="35"/>
  <c r="I20" i="35" s="1"/>
  <c r="G19" i="35"/>
  <c r="I19" i="35" s="1"/>
  <c r="G18" i="35"/>
  <c r="I18" i="35" s="1"/>
  <c r="G17" i="35"/>
  <c r="I17" i="35" s="1"/>
  <c r="G16" i="35"/>
  <c r="I16" i="35" s="1"/>
  <c r="G15" i="35"/>
  <c r="I15" i="35" s="1"/>
  <c r="G14" i="35"/>
  <c r="I14" i="35" s="1"/>
  <c r="G13" i="35"/>
  <c r="I13" i="35" s="1"/>
  <c r="G31" i="34"/>
  <c r="I31" i="34" s="1"/>
  <c r="G30" i="34"/>
  <c r="I30" i="34" s="1"/>
  <c r="G29" i="34"/>
  <c r="I29" i="34" s="1"/>
  <c r="G28" i="34"/>
  <c r="I28" i="34" s="1"/>
  <c r="G27" i="34"/>
  <c r="I27" i="34" s="1"/>
  <c r="G26" i="34"/>
  <c r="I26" i="34" s="1"/>
  <c r="G25" i="34"/>
  <c r="I25" i="34" s="1"/>
  <c r="G24" i="34"/>
  <c r="I24" i="34" s="1"/>
  <c r="G23" i="34"/>
  <c r="I23" i="34" s="1"/>
  <c r="G22" i="34"/>
  <c r="I22" i="34" s="1"/>
  <c r="G21" i="34"/>
  <c r="I21" i="34" s="1"/>
  <c r="G20" i="34"/>
  <c r="I20" i="34" s="1"/>
  <c r="G19" i="34"/>
  <c r="I19" i="34" s="1"/>
  <c r="G18" i="34"/>
  <c r="I18" i="34" s="1"/>
  <c r="G17" i="34"/>
  <c r="I17" i="34" s="1"/>
  <c r="G16" i="34"/>
  <c r="I16" i="34" s="1"/>
  <c r="G15" i="34"/>
  <c r="I15" i="34" s="1"/>
  <c r="G14" i="34"/>
  <c r="I14" i="34" s="1"/>
  <c r="G13" i="34"/>
  <c r="I13" i="34" s="1"/>
  <c r="G31" i="33"/>
  <c r="I31" i="33" s="1"/>
  <c r="G30" i="33"/>
  <c r="I30" i="33" s="1"/>
  <c r="G29" i="33"/>
  <c r="I29" i="33" s="1"/>
  <c r="G28" i="33"/>
  <c r="I28" i="33" s="1"/>
  <c r="G27" i="33"/>
  <c r="I27" i="33" s="1"/>
  <c r="G26" i="33"/>
  <c r="I26" i="33" s="1"/>
  <c r="G25" i="33"/>
  <c r="I25" i="33" s="1"/>
  <c r="G24" i="33"/>
  <c r="I24" i="33" s="1"/>
  <c r="G23" i="33"/>
  <c r="I23" i="33" s="1"/>
  <c r="G22" i="33"/>
  <c r="I22" i="33" s="1"/>
  <c r="G21" i="33"/>
  <c r="I21" i="33" s="1"/>
  <c r="G20" i="33"/>
  <c r="I20" i="33" s="1"/>
  <c r="G19" i="33"/>
  <c r="I19" i="33" s="1"/>
  <c r="G18" i="33"/>
  <c r="I18" i="33" s="1"/>
  <c r="G17" i="33"/>
  <c r="I17" i="33" s="1"/>
  <c r="G16" i="33"/>
  <c r="I16" i="33" s="1"/>
  <c r="G15" i="33"/>
  <c r="I15" i="33" s="1"/>
  <c r="G14" i="33"/>
  <c r="I14" i="33" s="1"/>
  <c r="G13" i="33"/>
  <c r="I13" i="33" s="1"/>
  <c r="G31" i="32"/>
  <c r="I31" i="32" s="1"/>
  <c r="G30" i="32"/>
  <c r="I30" i="32" s="1"/>
  <c r="G29" i="32"/>
  <c r="I29" i="32" s="1"/>
  <c r="G28" i="32"/>
  <c r="I28" i="32" s="1"/>
  <c r="G27" i="32"/>
  <c r="I27" i="32" s="1"/>
  <c r="G26" i="32"/>
  <c r="I26" i="32" s="1"/>
  <c r="G25" i="32"/>
  <c r="I25" i="32" s="1"/>
  <c r="G24" i="32"/>
  <c r="I24" i="32" s="1"/>
  <c r="G23" i="32"/>
  <c r="I23" i="32" s="1"/>
  <c r="G22" i="32"/>
  <c r="I22" i="32" s="1"/>
  <c r="G21" i="32"/>
  <c r="I21" i="32" s="1"/>
  <c r="G20" i="32"/>
  <c r="I20" i="32" s="1"/>
  <c r="G19" i="32"/>
  <c r="I19" i="32" s="1"/>
  <c r="G18" i="32"/>
  <c r="I18" i="32" s="1"/>
  <c r="G17" i="32"/>
  <c r="I17" i="32" s="1"/>
  <c r="G16" i="32"/>
  <c r="I16" i="32" s="1"/>
  <c r="G15" i="32"/>
  <c r="I15" i="32" s="1"/>
  <c r="G14" i="32"/>
  <c r="I14" i="32" s="1"/>
  <c r="G13" i="32"/>
  <c r="I13" i="32" s="1"/>
  <c r="G28" i="31"/>
  <c r="I28" i="31" s="1"/>
  <c r="G27" i="31"/>
  <c r="I27" i="31" s="1"/>
  <c r="G26" i="31"/>
  <c r="I26" i="31" s="1"/>
  <c r="G25" i="31"/>
  <c r="I25" i="31" s="1"/>
  <c r="G24" i="31"/>
  <c r="I24" i="31" s="1"/>
  <c r="G23" i="31"/>
  <c r="I23" i="31" s="1"/>
  <c r="G22" i="31"/>
  <c r="I22" i="31" s="1"/>
  <c r="G21" i="31"/>
  <c r="I21" i="31" s="1"/>
  <c r="G20" i="31"/>
  <c r="I20" i="31" s="1"/>
  <c r="G19" i="31"/>
  <c r="I19" i="31" s="1"/>
  <c r="G18" i="31"/>
  <c r="I18" i="31" s="1"/>
  <c r="G17" i="31"/>
  <c r="I17" i="31" s="1"/>
  <c r="G16" i="31"/>
  <c r="I16" i="31" s="1"/>
  <c r="G15" i="31"/>
  <c r="I15" i="31" s="1"/>
  <c r="G14" i="31"/>
  <c r="I14" i="31" s="1"/>
  <c r="G13" i="31"/>
  <c r="I13" i="31" s="1"/>
  <c r="G16" i="25"/>
  <c r="I16" i="25" s="1"/>
  <c r="G14" i="25"/>
  <c r="I14" i="25" s="1"/>
  <c r="G13" i="25"/>
  <c r="I13" i="25" s="1"/>
  <c r="B14" i="43"/>
  <c r="B15" i="43" s="1"/>
  <c r="B16" i="43" s="1"/>
  <c r="B14" i="41"/>
  <c r="B15" i="41" s="1"/>
  <c r="B16" i="41" s="1"/>
  <c r="B17" i="41" s="1"/>
  <c r="B18" i="41" s="1"/>
  <c r="B19" i="41" s="1"/>
  <c r="B20" i="41" s="1"/>
  <c r="B21" i="41" s="1"/>
  <c r="B14" i="40"/>
  <c r="B15" i="40" s="1"/>
  <c r="B16" i="40" s="1"/>
  <c r="B17" i="40" s="1"/>
  <c r="B18" i="40" s="1"/>
  <c r="B19" i="40" s="1"/>
  <c r="B20" i="40" s="1"/>
  <c r="B21" i="40" s="1"/>
  <c r="B22" i="40" s="1"/>
  <c r="B23" i="40" s="1"/>
  <c r="B14" i="39"/>
  <c r="B15" i="39" s="1"/>
  <c r="B16" i="39" s="1"/>
  <c r="B17" i="39" s="1"/>
  <c r="B18" i="39" s="1"/>
  <c r="B19" i="39" s="1"/>
  <c r="B20" i="39" s="1"/>
  <c r="B21" i="39" s="1"/>
  <c r="B15" i="38"/>
  <c r="B16" i="38" s="1"/>
  <c r="B17" i="38" s="1"/>
  <c r="B18" i="38" s="1"/>
  <c r="B19" i="38" s="1"/>
  <c r="B20" i="38" s="1"/>
  <c r="B21" i="38" s="1"/>
  <c r="B22" i="38" s="1"/>
  <c r="B23" i="38" s="1"/>
  <c r="B14" i="38"/>
  <c r="B14" i="37"/>
  <c r="B15" i="37" s="1"/>
  <c r="B16" i="37" s="1"/>
  <c r="B17" i="37" s="1"/>
  <c r="B18" i="37" s="1"/>
  <c r="B19" i="37" s="1"/>
  <c r="B20" i="37" s="1"/>
  <c r="B21" i="37" s="1"/>
  <c r="B22" i="37" s="1"/>
  <c r="B14" i="36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14" i="35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B26" i="35" s="1"/>
  <c r="B27" i="35" s="1"/>
  <c r="B14" i="34"/>
  <c r="B15" i="34" s="1"/>
  <c r="B16" i="34" s="1"/>
  <c r="B17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14" i="33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14" i="32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14" i="3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14" i="25"/>
  <c r="B15" i="25" s="1"/>
  <c r="B16" i="25" s="1"/>
  <c r="B17" i="25" s="1"/>
  <c r="B18" i="25" s="1"/>
  <c r="B19" i="25" s="1"/>
  <c r="I18" i="43" l="1"/>
  <c r="H128" i="3" s="1"/>
  <c r="I25" i="40"/>
  <c r="H24" i="4" s="1"/>
  <c r="I33" i="34"/>
  <c r="H121" i="3" s="1"/>
  <c r="I30" i="31"/>
  <c r="H101" i="3" s="1"/>
  <c r="I33" i="33"/>
  <c r="H114" i="3" s="1"/>
  <c r="I33" i="32"/>
  <c r="H107" i="3" s="1"/>
  <c r="I29" i="36"/>
  <c r="I23" i="39"/>
  <c r="H23" i="4" s="1"/>
  <c r="I29" i="35"/>
  <c r="I25" i="38"/>
  <c r="H22" i="4" s="1"/>
  <c r="I24" i="37"/>
  <c r="H102" i="3" s="1"/>
  <c r="I21" i="25"/>
  <c r="H15" i="51" s="1"/>
  <c r="I15" i="51" s="1"/>
  <c r="I21" i="51" s="1"/>
  <c r="H31" i="53" s="1"/>
  <c r="J31" i="53" s="1"/>
  <c r="K31" i="53" s="1"/>
  <c r="I23" i="41"/>
  <c r="H25" i="4" s="1"/>
  <c r="H96" i="3" l="1"/>
  <c r="H123" i="3"/>
  <c r="H116" i="3"/>
  <c r="H109" i="3"/>
  <c r="H115" i="3"/>
  <c r="H108" i="3"/>
  <c r="H122" i="3"/>
  <c r="K33" i="53"/>
  <c r="K14" i="53" s="1"/>
  <c r="K16" i="53" s="1"/>
  <c r="H20" i="1" s="1"/>
  <c r="J64" i="3"/>
  <c r="K64" i="3" s="1"/>
  <c r="J43" i="3"/>
  <c r="K43" i="3" s="1"/>
  <c r="C36" i="3"/>
  <c r="B36" i="3"/>
  <c r="C34" i="3"/>
  <c r="B34" i="3"/>
  <c r="C32" i="3"/>
  <c r="B32" i="3"/>
  <c r="C30" i="3"/>
  <c r="B30" i="3"/>
  <c r="C28" i="3"/>
  <c r="B28" i="3"/>
  <c r="C26" i="3"/>
  <c r="B26" i="3"/>
  <c r="C24" i="3"/>
  <c r="B24" i="3"/>
  <c r="C22" i="3"/>
  <c r="B22" i="3"/>
  <c r="C20" i="3"/>
  <c r="B20" i="3"/>
  <c r="C18" i="3"/>
  <c r="B18" i="3"/>
  <c r="C16" i="3"/>
  <c r="B16" i="3"/>
  <c r="C14" i="3"/>
  <c r="B14" i="3"/>
  <c r="C12" i="3"/>
  <c r="B12" i="3"/>
  <c r="I25" i="4"/>
  <c r="J25" i="4" s="1"/>
  <c r="K25" i="4" s="1"/>
  <c r="I24" i="4"/>
  <c r="J24" i="4" s="1"/>
  <c r="K24" i="4" s="1"/>
  <c r="I23" i="4"/>
  <c r="J23" i="4" s="1"/>
  <c r="K23" i="4" s="1"/>
  <c r="I22" i="4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8" i="3"/>
  <c r="J128" i="3" s="1"/>
  <c r="K128" i="3" s="1"/>
  <c r="K130" i="3" s="1"/>
  <c r="K36" i="3" s="1"/>
  <c r="I123" i="3"/>
  <c r="I122" i="3"/>
  <c r="I121" i="3"/>
  <c r="J121" i="3" s="1"/>
  <c r="K121" i="3" s="1"/>
  <c r="I116" i="3"/>
  <c r="I115" i="3"/>
  <c r="I114" i="3"/>
  <c r="J114" i="3" s="1"/>
  <c r="K114" i="3" s="1"/>
  <c r="I109" i="3"/>
  <c r="I108" i="3"/>
  <c r="I107" i="3"/>
  <c r="J107" i="3" s="1"/>
  <c r="K107" i="3" s="1"/>
  <c r="I102" i="3"/>
  <c r="J102" i="3" s="1"/>
  <c r="K102" i="3" s="1"/>
  <c r="I101" i="3"/>
  <c r="J101" i="3" s="1"/>
  <c r="K101" i="3" s="1"/>
  <c r="I96" i="3"/>
  <c r="I91" i="3"/>
  <c r="J91" i="3" s="1"/>
  <c r="K91" i="3" s="1"/>
  <c r="K93" i="3" s="1"/>
  <c r="K24" i="3" s="1"/>
  <c r="I86" i="3"/>
  <c r="J86" i="3" s="1"/>
  <c r="K86" i="3" s="1"/>
  <c r="K88" i="3" s="1"/>
  <c r="K22" i="3" s="1"/>
  <c r="I81" i="3"/>
  <c r="J81" i="3" s="1"/>
  <c r="K81" i="3" s="1"/>
  <c r="I80" i="3"/>
  <c r="J80" i="3" s="1"/>
  <c r="K80" i="3" s="1"/>
  <c r="I75" i="3"/>
  <c r="J75" i="3" s="1"/>
  <c r="K75" i="3" s="1"/>
  <c r="K77" i="3" s="1"/>
  <c r="K18" i="3" s="1"/>
  <c r="I70" i="3"/>
  <c r="I65" i="3"/>
  <c r="I64" i="3"/>
  <c r="I59" i="3"/>
  <c r="J59" i="3" s="1"/>
  <c r="K59" i="3" s="1"/>
  <c r="I58" i="3"/>
  <c r="I57" i="3"/>
  <c r="I56" i="3"/>
  <c r="J56" i="3" s="1"/>
  <c r="K56" i="3" s="1"/>
  <c r="I55" i="3"/>
  <c r="J55" i="3" s="1"/>
  <c r="K55" i="3" s="1"/>
  <c r="I54" i="3"/>
  <c r="J54" i="3" s="1"/>
  <c r="K54" i="3" s="1"/>
  <c r="I53" i="3"/>
  <c r="I52" i="3"/>
  <c r="I47" i="3"/>
  <c r="J47" i="3" s="1"/>
  <c r="K47" i="3" s="1"/>
  <c r="I46" i="3"/>
  <c r="J46" i="3" s="1"/>
  <c r="K46" i="3" s="1"/>
  <c r="I45" i="3"/>
  <c r="J45" i="3" s="1"/>
  <c r="K45" i="3" s="1"/>
  <c r="I44" i="3"/>
  <c r="I43" i="3"/>
  <c r="K36" i="53" l="1"/>
  <c r="D17" i="5" s="1"/>
  <c r="H17" i="5" s="1"/>
  <c r="K104" i="3"/>
  <c r="K28" i="3" s="1"/>
  <c r="J96" i="3"/>
  <c r="K96" i="3" s="1"/>
  <c r="K98" i="3" s="1"/>
  <c r="K26" i="3" s="1"/>
  <c r="J122" i="3"/>
  <c r="K122" i="3" s="1"/>
  <c r="J116" i="3"/>
  <c r="K116" i="3" s="1"/>
  <c r="K27" i="4"/>
  <c r="K10" i="4" s="1"/>
  <c r="K12" i="4" s="1"/>
  <c r="J53" i="3"/>
  <c r="K53" i="3" s="1"/>
  <c r="J44" i="3"/>
  <c r="K44" i="3" s="1"/>
  <c r="K49" i="3" s="1"/>
  <c r="K10" i="3" s="1"/>
  <c r="J57" i="3"/>
  <c r="K57" i="3" s="1"/>
  <c r="J65" i="3"/>
  <c r="K65" i="3" s="1"/>
  <c r="K67" i="3" s="1"/>
  <c r="K14" i="3" s="1"/>
  <c r="J108" i="3"/>
  <c r="K108" i="3" s="1"/>
  <c r="J123" i="3"/>
  <c r="K123" i="3" s="1"/>
  <c r="J109" i="3"/>
  <c r="K109" i="3" s="1"/>
  <c r="K83" i="3"/>
  <c r="K20" i="3" s="1"/>
  <c r="J52" i="3"/>
  <c r="K52" i="3" s="1"/>
  <c r="J58" i="3"/>
  <c r="K58" i="3" s="1"/>
  <c r="J70" i="3"/>
  <c r="K70" i="3" s="1"/>
  <c r="K72" i="3" s="1"/>
  <c r="K16" i="3" s="1"/>
  <c r="J115" i="3"/>
  <c r="K115" i="3" s="1"/>
  <c r="J28" i="4"/>
  <c r="J27" i="4"/>
  <c r="J26" i="4"/>
  <c r="J130" i="3"/>
  <c r="J129" i="3"/>
  <c r="J127" i="3"/>
  <c r="J125" i="3"/>
  <c r="J124" i="3"/>
  <c r="J120" i="3"/>
  <c r="J118" i="3"/>
  <c r="J117" i="3"/>
  <c r="J113" i="3"/>
  <c r="J111" i="3"/>
  <c r="J110" i="3"/>
  <c r="J106" i="3"/>
  <c r="J104" i="3"/>
  <c r="J103" i="3"/>
  <c r="J100" i="3"/>
  <c r="J98" i="3"/>
  <c r="J97" i="3"/>
  <c r="J95" i="3"/>
  <c r="J93" i="3"/>
  <c r="J92" i="3"/>
  <c r="J90" i="3"/>
  <c r="J88" i="3"/>
  <c r="J87" i="3"/>
  <c r="J85" i="3"/>
  <c r="J84" i="3"/>
  <c r="J83" i="3"/>
  <c r="J82" i="3"/>
  <c r="J79" i="3"/>
  <c r="J78" i="3"/>
  <c r="J77" i="3"/>
  <c r="J76" i="3"/>
  <c r="J74" i="3"/>
  <c r="J73" i="3"/>
  <c r="J72" i="3"/>
  <c r="J71" i="3"/>
  <c r="J69" i="3"/>
  <c r="J68" i="3"/>
  <c r="J67" i="3"/>
  <c r="J66" i="3"/>
  <c r="J63" i="3"/>
  <c r="J61" i="3"/>
  <c r="J60" i="3"/>
  <c r="J51" i="3"/>
  <c r="J49" i="3"/>
  <c r="J48" i="3"/>
  <c r="J42" i="3"/>
  <c r="C17" i="1"/>
  <c r="C16" i="1"/>
  <c r="C14" i="1"/>
  <c r="C13" i="1"/>
  <c r="B15" i="5"/>
  <c r="F17" i="5" l="1"/>
  <c r="L17" i="5"/>
  <c r="G17" i="5"/>
  <c r="I17" i="5"/>
  <c r="K17" i="5"/>
  <c r="J17" i="5"/>
  <c r="M17" i="5"/>
  <c r="K111" i="3"/>
  <c r="K30" i="3" s="1"/>
  <c r="K125" i="3"/>
  <c r="K34" i="3" s="1"/>
  <c r="K118" i="3"/>
  <c r="K32" i="3" s="1"/>
  <c r="K61" i="3"/>
  <c r="K30" i="4"/>
  <c r="D16" i="5" s="1"/>
  <c r="C15" i="5"/>
  <c r="C16" i="5"/>
  <c r="B16" i="1"/>
  <c r="N17" i="5" l="1"/>
  <c r="K12" i="3"/>
  <c r="K40" i="3" s="1"/>
  <c r="K138" i="3"/>
  <c r="D15" i="5" s="1"/>
  <c r="D18" i="5" s="1"/>
  <c r="B16" i="5"/>
  <c r="B19" i="1"/>
  <c r="B17" i="5" s="1"/>
  <c r="H17" i="1"/>
  <c r="L16" i="5" l="1"/>
  <c r="M16" i="5" l="1"/>
  <c r="J16" i="5"/>
  <c r="K16" i="5"/>
  <c r="H14" i="1"/>
  <c r="M22" i="1" s="1"/>
  <c r="N16" i="5" l="1"/>
  <c r="H22" i="1"/>
  <c r="D11" i="5" s="1"/>
  <c r="K15" i="5"/>
  <c r="O17" i="5" l="1"/>
  <c r="O14" i="5"/>
  <c r="D26" i="5"/>
  <c r="O16" i="5"/>
  <c r="O15" i="5"/>
  <c r="I15" i="5"/>
  <c r="F15" i="5"/>
  <c r="L15" i="5"/>
  <c r="J15" i="5"/>
  <c r="M15" i="5"/>
  <c r="G15" i="5"/>
  <c r="H15" i="5"/>
  <c r="N15" i="5" l="1"/>
  <c r="N18" i="5" s="1"/>
  <c r="Q18" i="5" s="1"/>
  <c r="J11" i="5"/>
  <c r="J19" i="5" s="1"/>
  <c r="J20" i="5" s="1"/>
  <c r="O18" i="5"/>
  <c r="F11" i="5"/>
  <c r="F19" i="5" s="1"/>
  <c r="J12" i="5" l="1"/>
  <c r="J13" i="5"/>
  <c r="F20" i="5"/>
  <c r="F22" i="5" s="1"/>
  <c r="J22" i="5" s="1"/>
  <c r="F21" i="5"/>
  <c r="J21" i="5" s="1"/>
  <c r="N11" i="5"/>
  <c r="P18" i="5" s="1"/>
  <c r="F12" i="5"/>
  <c r="F13" i="5"/>
  <c r="O11" i="5" l="1"/>
  <c r="P12" i="5"/>
  <c r="R18" i="5"/>
</calcChain>
</file>

<file path=xl/sharedStrings.xml><?xml version="1.0" encoding="utf-8"?>
<sst xmlns="http://schemas.openxmlformats.org/spreadsheetml/2006/main" count="3379" uniqueCount="580">
  <si>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</si>
  <si>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</si>
  <si>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</si>
  <si>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</si>
  <si>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</si>
  <si>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</si>
  <si>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</si>
  <si>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</si>
  <si>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</si>
  <si>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</si>
  <si>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</si>
  <si>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</si>
  <si>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</si>
  <si>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</si>
  <si>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</si>
  <si>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</si>
  <si>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</si>
  <si>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</si>
  <si>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</si>
  <si>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SINAPI</t>
  </si>
  <si>
    <t>m²</t>
  </si>
  <si>
    <t>1.2</t>
  </si>
  <si>
    <t>1.3</t>
  </si>
  <si>
    <t>1.4</t>
  </si>
  <si>
    <t>1.5</t>
  </si>
  <si>
    <t>SABESP</t>
  </si>
  <si>
    <t>Subtotal 1</t>
  </si>
  <si>
    <t>Operação e Manutenção do Canteiro de Obras</t>
  </si>
  <si>
    <t>2.1</t>
  </si>
  <si>
    <t>COMP.</t>
  </si>
  <si>
    <t>mês</t>
  </si>
  <si>
    <t>Subtotal 2</t>
  </si>
  <si>
    <t>PASSARELA COBERTA E RAMPAS DE ACESSO 1 E 2</t>
  </si>
  <si>
    <t>Movimento de Terra</t>
  </si>
  <si>
    <t>m³</t>
  </si>
  <si>
    <t>m³ x km</t>
  </si>
  <si>
    <t>Fundações e Estruturas</t>
  </si>
  <si>
    <t>Mobilização de equipe e equipamentos para execução de estacas tipo hélice contínua a uma distância de até 50km</t>
  </si>
  <si>
    <t>unid</t>
  </si>
  <si>
    <t>2.2</t>
  </si>
  <si>
    <t>m</t>
  </si>
  <si>
    <t>2.3</t>
  </si>
  <si>
    <t>2.4</t>
  </si>
  <si>
    <t>Lastro de concreto magro</t>
  </si>
  <si>
    <t>2.5</t>
  </si>
  <si>
    <t>2.6</t>
  </si>
  <si>
    <t>Armação em aço CA-50</t>
  </si>
  <si>
    <t>kg</t>
  </si>
  <si>
    <t>2.7</t>
  </si>
  <si>
    <t>Armação em aço CA-60</t>
  </si>
  <si>
    <t>2.8</t>
  </si>
  <si>
    <t>Alvenaria</t>
  </si>
  <si>
    <t>3.1</t>
  </si>
  <si>
    <t>Alvenaria de blocos estruturais 19x19x39cm, com armação e grout</t>
  </si>
  <si>
    <t>3.2</t>
  </si>
  <si>
    <t>Caixa de alvenaria de 1 tijolo - 0,80mx0,80m</t>
  </si>
  <si>
    <t>Subtotal 3</t>
  </si>
  <si>
    <t>Pisos</t>
  </si>
  <si>
    <t>4.1</t>
  </si>
  <si>
    <t>Subtotal 4</t>
  </si>
  <si>
    <t>Revestimentos</t>
  </si>
  <si>
    <t>5.1</t>
  </si>
  <si>
    <t>Chapisco</t>
  </si>
  <si>
    <t>Subtotal 5</t>
  </si>
  <si>
    <t>Pinturas</t>
  </si>
  <si>
    <t>6.1</t>
  </si>
  <si>
    <t>Pintura com verniz acrílico em concreto aparente</t>
  </si>
  <si>
    <t>6.2</t>
  </si>
  <si>
    <t>Subtotal 6</t>
  </si>
  <si>
    <t>Impermeabilizações</t>
  </si>
  <si>
    <t>7.1</t>
  </si>
  <si>
    <t>Impermeabilização de superfície com emulsão asfáltica, 2 demãos</t>
  </si>
  <si>
    <t>Subtotal 7</t>
  </si>
  <si>
    <t>Remanejamento de Oficina Existente</t>
  </si>
  <si>
    <t>8.1</t>
  </si>
  <si>
    <t>Ajudante de operação em geral com encargos complementares</t>
  </si>
  <si>
    <t>h</t>
  </si>
  <si>
    <t>Subtotal 8</t>
  </si>
  <si>
    <t>Guarda-Corpo</t>
  </si>
  <si>
    <t>9.1</t>
  </si>
  <si>
    <t>pç</t>
  </si>
  <si>
    <t>Subtotal 9</t>
  </si>
  <si>
    <t>Viga Metálica</t>
  </si>
  <si>
    <t>10.1</t>
  </si>
  <si>
    <t>Estrutura em vigas metálicas para as Rampas de Acesso 1 e 2 e Passarela de Interligação, conforme projeto (fabricação e instalação)</t>
  </si>
  <si>
    <t>gb</t>
  </si>
  <si>
    <t>10.2</t>
  </si>
  <si>
    <t>Suporte metálico de apoio para as vigas metálicas fixadas na estrutura existente, conforme projeto (fabricação e instalação)</t>
  </si>
  <si>
    <t>Subtotal 10</t>
  </si>
  <si>
    <t>Cobertura  da  Rampa  de  Acesso  1</t>
  </si>
  <si>
    <t>11.1</t>
  </si>
  <si>
    <t>Estrutura em aço e cobertura metálica sobre a rampa de acesso 1, conforme projeto (fabricação e instalação)</t>
  </si>
  <si>
    <t>11.2</t>
  </si>
  <si>
    <t>Pilares metálicos da cobertura h=3,00m, conforme projeto (fabricação e instalação)</t>
  </si>
  <si>
    <t>11.3</t>
  </si>
  <si>
    <t>Pilares metálicos da cobertura h=3,30m, conforme projeto (fabricação e instalação)</t>
  </si>
  <si>
    <t>Subtotal 11</t>
  </si>
  <si>
    <t>12.1</t>
  </si>
  <si>
    <t>Estrutura em aço e cobertura metálica sobre a passarela de interligação, conforme projeto (fabricação e instalação)</t>
  </si>
  <si>
    <t>12.2</t>
  </si>
  <si>
    <t>12.3</t>
  </si>
  <si>
    <t>Subtotal 12</t>
  </si>
  <si>
    <t>Cobertura  da  Rampa  de  Acesso  2</t>
  </si>
  <si>
    <t>13.1</t>
  </si>
  <si>
    <t>Estrutura em aço e cobertura metálica sobre a rampa de acesso 2, conforme projeto (fabricação e instalação)</t>
  </si>
  <si>
    <t>13.2</t>
  </si>
  <si>
    <t>13.3</t>
  </si>
  <si>
    <t>Subtotal 13</t>
  </si>
  <si>
    <t>Piperack</t>
  </si>
  <si>
    <t>14.1</t>
  </si>
  <si>
    <t>Montagem de tubos e conexões de PVC</t>
  </si>
  <si>
    <t>eq x dia</t>
  </si>
  <si>
    <t>Subtotal 14</t>
  </si>
  <si>
    <t>MATERIAIS E EQUIPAMENTOS</t>
  </si>
  <si>
    <t>Fornecimento de Materiais</t>
  </si>
  <si>
    <t>Calha coletora com 0,15m de altura e 0,20m de largura, em PRFV</t>
  </si>
  <si>
    <t>PRFV-01</t>
  </si>
  <si>
    <t>1.6</t>
  </si>
  <si>
    <t>1.7</t>
  </si>
  <si>
    <t>1.8</t>
  </si>
  <si>
    <t>Suporte metálico para tubulações (piperack) fixado na laje - tipo 1, conforme projeto (fabricação e instalação)</t>
  </si>
  <si>
    <t>1.9</t>
  </si>
  <si>
    <t>Suporte metálico para tubulações (piperack) fixado no pilar metálico da cobertura - tipo 2, conforme projeto (fabricação e instalação)</t>
  </si>
  <si>
    <t>1.10</t>
  </si>
  <si>
    <t>Suporte metálico para tubulações (piperack) fixado na laje - tipo 3, conforme projeto (fabricação e instalação)</t>
  </si>
  <si>
    <t>1.11</t>
  </si>
  <si>
    <t>Suporte metálico para tubulações (piperack) fixado no pilar metálico da cobertura - tipo 4, conforme projeto (fabricação e instalação)</t>
  </si>
  <si>
    <t>ITEM</t>
  </si>
  <si>
    <t>ATIVIDADE</t>
  </si>
  <si>
    <t>CUSTO</t>
  </si>
  <si>
    <t>PERIODO</t>
  </si>
  <si>
    <t>PERÍODO</t>
  </si>
  <si>
    <t xml:space="preserve">Total                                        </t>
  </si>
  <si>
    <t xml:space="preserve">Total do Item </t>
  </si>
  <si>
    <t>Mês 1</t>
  </si>
  <si>
    <t>Mês 2</t>
  </si>
  <si>
    <t>(R$)</t>
  </si>
  <si>
    <t>(%)</t>
  </si>
  <si>
    <t>TOTAL GERAL (R$)</t>
  </si>
  <si>
    <t>TOTAL MÊS (R$)</t>
  </si>
  <si>
    <t>TOTAL MÊS (%)</t>
  </si>
  <si>
    <t>ACUMULADO (R$)</t>
  </si>
  <si>
    <t>ACUMULADO (%)</t>
  </si>
  <si>
    <t>Subtotal</t>
  </si>
  <si>
    <t>Quantidade</t>
  </si>
  <si>
    <t>Comprimento</t>
  </si>
  <si>
    <t>Largura</t>
  </si>
  <si>
    <t>kWh</t>
  </si>
  <si>
    <t>Plano compartilhado de telefonia móvel</t>
  </si>
  <si>
    <t>Cotação</t>
  </si>
  <si>
    <t>Operação e manutenção do canteiro de obras</t>
  </si>
  <si>
    <t>Altura</t>
  </si>
  <si>
    <t>Laje (Passarela de Interligação)</t>
  </si>
  <si>
    <t>Laje (Rampa de Acesso 1)</t>
  </si>
  <si>
    <t>Laje (Rampa de Acesso 2)</t>
  </si>
  <si>
    <t>Trecho 1</t>
  </si>
  <si>
    <t>Trecho 2</t>
  </si>
  <si>
    <t>km</t>
  </si>
  <si>
    <t>Dias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</si>
  <si>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</si>
  <si>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</si>
  <si>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</si>
  <si>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</si>
  <si>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</si>
  <si>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</si>
  <si>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Tubo de aço inoxidável DN=2" esp=2,00mm, padrão OD *(2,4530kg/m) AISI 304</t>
  </si>
  <si>
    <t>HM00303</t>
  </si>
  <si>
    <t xml:space="preserve"> </t>
  </si>
  <si>
    <t>Tela ondulada de aço inox AISI 304, malha 4" (100mm) e fio 5,15mm (6 BWG)</t>
  </si>
  <si>
    <t>TELA-01</t>
  </si>
  <si>
    <t>Chumbador de aço inoxidável D=3/8" com parafuso tipo CBA</t>
  </si>
  <si>
    <t>HM01289</t>
  </si>
  <si>
    <t>Chapa de aço inox esp=1/4" massa teórica *(50,8kg/m²) AISI 304</t>
  </si>
  <si>
    <t>HM05253</t>
  </si>
  <si>
    <t>Soldador com encargos complementares</t>
  </si>
  <si>
    <t>Auxiliar de serralheiro com encargos complementares</t>
  </si>
  <si>
    <t>Serralheiro com encargos complementares</t>
  </si>
  <si>
    <t>Total</t>
  </si>
  <si>
    <t>Quantitativos</t>
  </si>
  <si>
    <t>Tubo Aço Inoxidável 2" (50mm)</t>
  </si>
  <si>
    <t>Horizontal</t>
  </si>
  <si>
    <t>Vertical</t>
  </si>
  <si>
    <t>Tela de Aço Inoxidável</t>
  </si>
  <si>
    <t>Área Total</t>
  </si>
  <si>
    <t>Chapa de Aço Inoxidável 1/4"</t>
  </si>
  <si>
    <t>Perfil "I" de aço laminado, abas paralelas "W" 530x72</t>
  </si>
  <si>
    <t>Stud bolt Ø 16 x 63mm, L = 60 cm</t>
  </si>
  <si>
    <t>STUD-01</t>
  </si>
  <si>
    <t>Eletrodo revestido AWS - E7018, diâm. igual a 4,00mm</t>
  </si>
  <si>
    <t>Transporte com caminhão carroceria com guindauto (munck), momento máximo de carga 11,7 TM, em via urbana pavimentada</t>
  </si>
  <si>
    <t>txkm</t>
  </si>
  <si>
    <t>Guindauto hidráulico, capacidade máxima de carga 6200kg, momento máximo de carga 11,7 TM, alcance máximo horizontal 9,70m, inclusive caminhão toco PBT 16.000kg, potência de 189 cv - CHP diurno</t>
  </si>
  <si>
    <t>CHP</t>
  </si>
  <si>
    <t>Montador de estrutura metálica com encargos complementares</t>
  </si>
  <si>
    <t>Ajudante de estrutura metálica com encargos complementares</t>
  </si>
  <si>
    <t>Engenheiro civil de obra senior com encargos complementares</t>
  </si>
  <si>
    <t>Auxiliar técnico de engenharia com encargos complementares</t>
  </si>
  <si>
    <t>Pintura com tinta alquídica de fundo (tipo zarcão) pulverizada sobre perfil metálico, por demão</t>
  </si>
  <si>
    <t>Pintura com tinta epoxídica de acabamento pulverizada sobre perfil metálico (por demão)</t>
  </si>
  <si>
    <t>Viga Metálica VM1 = VM2</t>
  </si>
  <si>
    <t>Viga Metálica VM3 = VM4</t>
  </si>
  <si>
    <t>Viga Metálica VM5 = VM6</t>
  </si>
  <si>
    <t>Viga Metálica VM7 = VM8</t>
  </si>
  <si>
    <t>Viga Metálica VM9 = VM10</t>
  </si>
  <si>
    <t>Comprimento total das vigas metálicas VM1 à VM10</t>
  </si>
  <si>
    <t>Peso do perfil metálico "W" 530x72</t>
  </si>
  <si>
    <t>kg/m</t>
  </si>
  <si>
    <t>Eletrodo de Soldagem</t>
  </si>
  <si>
    <t>Coeficiente (adotado)</t>
  </si>
  <si>
    <t>Peso total</t>
  </si>
  <si>
    <t>Locação de Andaime</t>
  </si>
  <si>
    <t>Área considerada</t>
  </si>
  <si>
    <t>Transporte dos Materiais - Em Via Urbana</t>
  </si>
  <si>
    <t>Peso da Estrutura Metálica</t>
  </si>
  <si>
    <t>Folga de segurança</t>
  </si>
  <si>
    <t>Distância (estimada)</t>
  </si>
  <si>
    <t>t x km</t>
  </si>
  <si>
    <t>Profissionais / Equipamentos</t>
  </si>
  <si>
    <t>Horas</t>
  </si>
  <si>
    <t>Guindauto Munck (Descarga e Içamento Estrutura Metálica)</t>
  </si>
  <si>
    <t>Serralheiro</t>
  </si>
  <si>
    <t>Auxiliar de Serralheiro</t>
  </si>
  <si>
    <t>Montador de Estrutura Metálica</t>
  </si>
  <si>
    <t>Ajudante de Estrutura Metálica</t>
  </si>
  <si>
    <t>Soldador</t>
  </si>
  <si>
    <t>Ajudante (Carga e Descarga de Materiais)</t>
  </si>
  <si>
    <t>Engenheiro Civil</t>
  </si>
  <si>
    <t>Auxiliar Técnico de Engenharia</t>
  </si>
  <si>
    <t>Pintura de Fundo</t>
  </si>
  <si>
    <t>Medida "bf"</t>
  </si>
  <si>
    <t>Medida "d"</t>
  </si>
  <si>
    <t>Demãos de pintura</t>
  </si>
  <si>
    <t>Pintura de Acabamento</t>
  </si>
  <si>
    <t>Perfil "U" 152,40 x 51,6 x 7,98 mm</t>
  </si>
  <si>
    <t>Telha termoisolante revestida em aço galvanizado, face superior em telha trapezoidal e face inferior em chapa plana (sem acessórios de fixação), revestimento com espessura de 0,50mm com pré-pintura nas duas faces, núcleo em poliestireno (EPS) de 50mm</t>
  </si>
  <si>
    <t>cj</t>
  </si>
  <si>
    <t>Transporte com caminhão carroceria com guindauto (munck), momento máximo de carga 11,7 TM, em via interna (dentro do canteiro)</t>
  </si>
  <si>
    <t>Telhadista com encargos complementares</t>
  </si>
  <si>
    <t>Peso</t>
  </si>
  <si>
    <t>Telha Metálica Tipo Sanduíche Trapezoidal</t>
  </si>
  <si>
    <t>Peso das Telhas</t>
  </si>
  <si>
    <t>kg/m²</t>
  </si>
  <si>
    <t>Haste de Fixação da Telha 1/4" x 30cm</t>
  </si>
  <si>
    <t>Quantidade de peças</t>
  </si>
  <si>
    <t>Transporte dos Materiais - Dentro do Canteiro</t>
  </si>
  <si>
    <t>Guindauto Munck (Descarga e Içamento Telhas)</t>
  </si>
  <si>
    <t>Telhadista</t>
  </si>
  <si>
    <t>Medida "d-tf"</t>
  </si>
  <si>
    <t>Chapa de aço esp=1/2" massa teórica *(100,00 kg/m²) ASTM A36</t>
  </si>
  <si>
    <t>HM00270</t>
  </si>
  <si>
    <t>Perfil "H" de aço laminado, "W"</t>
  </si>
  <si>
    <t>Parafuso de aço tipo chumbador parabolt, diâmetro 1/2"</t>
  </si>
  <si>
    <t>Chapa Base e = 1/2"</t>
  </si>
  <si>
    <t>Perfil "W" 150 x 22,5 (H)</t>
  </si>
  <si>
    <t>Chumbador tipo Parabolt 1/2" L = 200mm</t>
  </si>
  <si>
    <t>Quantidade por base</t>
  </si>
  <si>
    <t>Peso das Chapas</t>
  </si>
  <si>
    <t>Peso dos Perfis</t>
  </si>
  <si>
    <t>Guindauto Munck (Descarga Materiais)</t>
  </si>
  <si>
    <t>Chapa de aço esp=1/4" massa teórica *(50,00 kg/m²) ASTM A36</t>
  </si>
  <si>
    <t>HM00271</t>
  </si>
  <si>
    <t>Chapa de Aço e = 1/4"</t>
  </si>
  <si>
    <t>Base</t>
  </si>
  <si>
    <t>Parte Superior</t>
  </si>
  <si>
    <t>Trecho Triangular</t>
  </si>
  <si>
    <t>Chumbador tipo Parabolt 1/2" L = 100mm</t>
  </si>
  <si>
    <t>Chapa de aço fina a quente bitola MSG 3/16", e = 4,75mm (38,00kg/m²)</t>
  </si>
  <si>
    <t>Perfil L de aço ASTM A36</t>
  </si>
  <si>
    <t>HM00513</t>
  </si>
  <si>
    <t>Chumbador, diâmetro 1/4" com parafuso 1/4"x40mm</t>
  </si>
  <si>
    <t>Chapa de Base e = 1/4"</t>
  </si>
  <si>
    <t>Chapa Triangular e = 3/16"</t>
  </si>
  <si>
    <t>Perfil "L" 2" x 2" x 3/16"</t>
  </si>
  <si>
    <t>Chumbador 1/4"</t>
  </si>
  <si>
    <t>Encanador ou bombeiro hidráulico com encargos complementares</t>
  </si>
  <si>
    <t>Auxiliar de encanador ou bombeiro hidráulico com encargos complementares</t>
  </si>
  <si>
    <t>Engenheiro civil de obra pleno com encargos complementares</t>
  </si>
  <si>
    <t>Lixa d'água em folha, grão 100</t>
  </si>
  <si>
    <t>equipe x dia</t>
  </si>
  <si>
    <t>Nº</t>
  </si>
  <si>
    <t>Profissional</t>
  </si>
  <si>
    <t>h x dia</t>
  </si>
  <si>
    <t>Encanador</t>
  </si>
  <si>
    <t>Auxiliar de Encanador</t>
  </si>
  <si>
    <t>Engenheiro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</si>
  <si>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</si>
  <si>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</si>
  <si>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</si>
  <si>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</si>
  <si>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</si>
  <si>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</si>
  <si>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</si>
  <si>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</si>
  <si>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</si>
  <si>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</si>
  <si>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</si>
  <si>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SINAPI SP Não Desonerado I0:</t>
  </si>
  <si>
    <t>Preço Unitário Sem BDI (R$)</t>
  </si>
  <si>
    <t>Preço Unitário Com BDI (R$)</t>
  </si>
  <si>
    <t>Preço Total Com BDI (R$)</t>
  </si>
  <si>
    <t>RESUMO GERAL</t>
  </si>
  <si>
    <t>Escavação mecanizada de poços e cavas, em solo não rochoso, c/ profundidade até 2,00 m (B)</t>
  </si>
  <si>
    <t>Estaca tipo hélice contínua, diâmetro 30cm - CAA III e IV</t>
  </si>
  <si>
    <t>Fôrmas de madeira - comum</t>
  </si>
  <si>
    <t>Concreto estrutural p/ estruturas em contato com água bruta, água tratada, solo e fases agressivos, fck = 30MPa</t>
  </si>
  <si>
    <t>Piso cimentado</t>
  </si>
  <si>
    <t>Execução e compactação de base de solo com cimento</t>
  </si>
  <si>
    <t>Carga, manobra e descarga de solos e materiais granulares em caminhão basculante 6 m³ - carga com pá carregadeira (caçamba de 1,7 a 2,8 m³ / 128 HP) e descarga livre</t>
  </si>
  <si>
    <t>Transporte com caminhão basculante 6 m³, em via urbana pavimentada</t>
  </si>
  <si>
    <t>Lastro com material granular (brita)</t>
  </si>
  <si>
    <t>Pintura de piso com tinta acrílica, aplicação manual, duas demãos, incluso fundo preparador</t>
  </si>
  <si>
    <t>Solução preparadora/limpadora para PVC, frasco com 1000 cm³</t>
  </si>
  <si>
    <t>Tubo Ø 110mm soldável em PVC soldável (a ser cortado em campo)</t>
  </si>
  <si>
    <t>Não Desonerado</t>
  </si>
  <si>
    <t>Locação de andaime metálico, largura de 1,20m x altura de 2,00m por painel, incluindo diagonais em X, barras de ligação, sapatas e demais itens necessários a montagem</t>
  </si>
  <si>
    <t>Haste reta para gancho de ferro galvanizado, com rosca 1/4" x 30 cm para fixação de telha metálica, inclui porca e arruelas de vedação</t>
  </si>
  <si>
    <r>
      <t>N</t>
    </r>
    <r>
      <rPr>
        <b/>
        <sz val="10"/>
        <rFont val="Calibri"/>
        <family val="2"/>
        <charset val="1"/>
      </rPr>
      <t>º</t>
    </r>
  </si>
  <si>
    <t>Cap Ø 110mm soldável em PVC soldável</t>
  </si>
  <si>
    <t>Tubo Ø 110mm soldável  em  PVC soldável</t>
  </si>
  <si>
    <t>Joelho 90° Ø 110mm soldável em PVC soldável</t>
  </si>
  <si>
    <t>Cobertura  da  Passarela  de  Interligação</t>
  </si>
  <si>
    <t>EQ07281</t>
  </si>
  <si>
    <t>PVC-01</t>
  </si>
  <si>
    <t>OK RASTREADA</t>
  </si>
  <si>
    <t>Valor Máximo de Canteiro (2,5%)</t>
  </si>
  <si>
    <t>Aterro de valas, poços e cavas compactado mecanicamente, com controle do G.C. &gt; =  95%  do E.N.C. (B)</t>
  </si>
  <si>
    <t>COT-22 (CASA MIMOSA)</t>
  </si>
  <si>
    <t>COT-23 (MERC HIDRÁULICA)</t>
  </si>
  <si>
    <t>COT-24 (PEDRÃO PVC)</t>
  </si>
  <si>
    <t>COT-30 (WALSYWA)</t>
  </si>
  <si>
    <t>COT-31 (ATX TREFILADOS)</t>
  </si>
  <si>
    <t>COT-32 (FERMETAL)</t>
  </si>
  <si>
    <t>COT-33 (BRASILFIX)</t>
  </si>
  <si>
    <t>COT-34 (SÓ FIXAÇÃO)</t>
  </si>
  <si>
    <t>COT-35 (SÓ FIBRA)</t>
  </si>
  <si>
    <t>COT-36 (CONFIOS)</t>
  </si>
  <si>
    <t>PLANILHA DE ORÇAMENTO</t>
  </si>
  <si>
    <t>PRIMEIRA ETAPA DA AMPLIAÇÃO DA ETA 3 CAPIM FINO</t>
  </si>
  <si>
    <t>COT-45 (ITASOLAR)</t>
  </si>
  <si>
    <t>C-1.4_01</t>
  </si>
  <si>
    <t>C-1.4_02</t>
  </si>
  <si>
    <t>C-1.4_03</t>
  </si>
  <si>
    <t>C-1.4_04</t>
  </si>
  <si>
    <t>C-1.4_05</t>
  </si>
  <si>
    <t>C-1.4_06</t>
  </si>
  <si>
    <t>C-1.4_07</t>
  </si>
  <si>
    <t>C-1.4_08</t>
  </si>
  <si>
    <t>C-1.4_09</t>
  </si>
  <si>
    <t>C-1.4_10</t>
  </si>
  <si>
    <t>C-1.4_11</t>
  </si>
  <si>
    <t>C-1.4_12</t>
  </si>
  <si>
    <t>C-1.4_13</t>
  </si>
  <si>
    <t>COT-51 (FIBRASAN)</t>
  </si>
  <si>
    <t>PRODUTO 1.4 - CONSTRUÇÃO DA PASSARELA DE INTERLIGAÇÃO, RAMPAS DE ACESSO E PASSAGEM DAS TUBULAÇÕES</t>
  </si>
  <si>
    <t xml:space="preserve">MEMORIAIS DE QUANTITATIVOS DE ORÇAMENTO </t>
  </si>
  <si>
    <t>dias</t>
  </si>
  <si>
    <t xml:space="preserve">Total de tarifa "A" de fornecimento de água </t>
  </si>
  <si>
    <t>Total de energia elétrica comercial, incluindo ICMS, PIS/PASEP e COFINS</t>
  </si>
  <si>
    <t>Período</t>
  </si>
  <si>
    <t>Total de plano compartilhado de telefonia móvel</t>
  </si>
  <si>
    <t>Total de meses de operação e manutenção do canteiro de obras</t>
  </si>
  <si>
    <t>Passarela Coberta e Rampas de Acesso 1 e 2</t>
  </si>
  <si>
    <t>DADOS</t>
  </si>
  <si>
    <t>Bloco B1</t>
  </si>
  <si>
    <t>Bloco B2</t>
  </si>
  <si>
    <t>Bloco B3</t>
  </si>
  <si>
    <t>Viga de Travamento VT1</t>
  </si>
  <si>
    <t>Viga de Travamento VT2</t>
  </si>
  <si>
    <t>Pilar P1 (Rampa de Acesso 1)</t>
  </si>
  <si>
    <t>Pilar P2 (Rampa de Acesso 1)</t>
  </si>
  <si>
    <t>Pilar P3 (Rampa de Acesso 1)</t>
  </si>
  <si>
    <t>Pilar P4 (Rampa de Acesso 1)</t>
  </si>
  <si>
    <t>Pilar P5 (Rampa de Acesso 1)</t>
  </si>
  <si>
    <t>Pilar P6 (Rampa de Acesso 1)</t>
  </si>
  <si>
    <t>Pilar P7 (Rampa de Acesso 1)</t>
  </si>
  <si>
    <t>Pilar P8 (Passarela de Interligação)</t>
  </si>
  <si>
    <t>Pilar P9 (Passarela de Interligação)</t>
  </si>
  <si>
    <t>Pilar P10 (Passarela de Interligação)</t>
  </si>
  <si>
    <t>Pilar P11 (Rampa de Acesso 2)</t>
  </si>
  <si>
    <t>Pilar P12 (Rampa de Acesso 2)</t>
  </si>
  <si>
    <t>Pilar P13 (Rampa de Acesso 2)</t>
  </si>
  <si>
    <t>Pilar P14 (Rampa de Acesso 2)</t>
  </si>
  <si>
    <t>Pilar P15 (Rampa de Acesso 2)</t>
  </si>
  <si>
    <t>Pilar P16 (Rampa de Acesso 2)</t>
  </si>
  <si>
    <t>Pilar P17 (Rampa de Acesso 2)</t>
  </si>
  <si>
    <t>Pilar P18 (Rampa de Acesso 2)</t>
  </si>
  <si>
    <t>Pilar P19 (Rampa de Acesso 2)</t>
  </si>
  <si>
    <t>Pilar P20 (Rampa de Acesso 2)</t>
  </si>
  <si>
    <t>Viga VC1</t>
  </si>
  <si>
    <t>Viga VC2</t>
  </si>
  <si>
    <t>Viga VC3</t>
  </si>
  <si>
    <t>Contrapiso (Rampa de Acesso 1)</t>
  </si>
  <si>
    <t>Altura do lastro de brita (Contrapiso)</t>
  </si>
  <si>
    <t>Contrapiso (Rampa de Acesso 2)</t>
  </si>
  <si>
    <t>Placa Pré-Moldada (Passarela de Interligação)</t>
  </si>
  <si>
    <t>Comprimento Trecho 1</t>
  </si>
  <si>
    <t>Comprimento Trecho 2</t>
  </si>
  <si>
    <t>Comprimento Trecho 3</t>
  </si>
  <si>
    <t>Placa Pré-Moldada (Rampa de Acesso 1)</t>
  </si>
  <si>
    <t>Placa Pré-Moldada (Rampa de Acesso 2)</t>
  </si>
  <si>
    <t>Sapata Corrida das Paredes de Alvenaria (Rampa de Acesso 1)</t>
  </si>
  <si>
    <t>Comprimento total</t>
  </si>
  <si>
    <t>Sapata Corrida das Paredes de Alvenaria (Rampa de Acesso 2)</t>
  </si>
  <si>
    <t>Altura do lastro de brita</t>
  </si>
  <si>
    <t>Altura do lastro de concreto magro</t>
  </si>
  <si>
    <t>MOVIMENTO DE TERRA</t>
  </si>
  <si>
    <t>Escavação mecanizada de poços e cavas, em solo não rochoso</t>
  </si>
  <si>
    <t>Rampa de Acesso 1</t>
  </si>
  <si>
    <t>Folgas laterais</t>
  </si>
  <si>
    <t>Comprimento de escavação (base menor)</t>
  </si>
  <si>
    <t>Largura de escavação (base menor)</t>
  </si>
  <si>
    <t>Área da base menor</t>
  </si>
  <si>
    <t>Comprimento de escavação (base maior)</t>
  </si>
  <si>
    <t>Largura de escavação (base maior)</t>
  </si>
  <si>
    <t>Área da base maior</t>
  </si>
  <si>
    <t>Profundidade total de escavação</t>
  </si>
  <si>
    <t>Passarela de Interligação</t>
  </si>
  <si>
    <t>Rampa de Acesso 2</t>
  </si>
  <si>
    <t>Volume total de escavação mecanizada de poços e cavas</t>
  </si>
  <si>
    <t>Aterro de valas, poços e cavas compactado mecanicamente, com controle do G.C. &gt;= 95% do E.N.C.</t>
  </si>
  <si>
    <t>(-) Volume total de lastro de brita</t>
  </si>
  <si>
    <t>(-) Volume total de lastro de concreto magro</t>
  </si>
  <si>
    <t>(-) Volume total de construção</t>
  </si>
  <si>
    <t>Volume total de aterro de valas, poços e cavas compactado com controle do G.C.</t>
  </si>
  <si>
    <t>Execução e compactação de base de solo com cimento, exclusive solo</t>
  </si>
  <si>
    <t>Área da seção lateral</t>
  </si>
  <si>
    <t>Volume total de execução e compactação de base de solo com cimento</t>
  </si>
  <si>
    <t xml:space="preserve">Carga, manobras e descarga de areia, brita, pedra de mão e solos com caminhão basculante </t>
  </si>
  <si>
    <t>(-) Volume total de reaterro</t>
  </si>
  <si>
    <t>(-) Volume total para o aterro de solo com cimento</t>
  </si>
  <si>
    <t>Considerado 30% de empolamento</t>
  </si>
  <si>
    <t>%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</si>
  <si>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</si>
  <si>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</si>
  <si>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</si>
  <si>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Volume total de transporte comercial com caminhão basculante 6 m³</t>
  </si>
  <si>
    <t>FUNDAÇÕES E ESTRUTURAS</t>
  </si>
  <si>
    <t>Total de mobilização de equipe e equip para execução de estacas tipo hélice contínua</t>
  </si>
  <si>
    <t>Estaca tipo hélice contínua, diâmetro 30cm</t>
  </si>
  <si>
    <t>Profundidade mínima a partir da cota de arrasamento</t>
  </si>
  <si>
    <t>Arrasamento</t>
  </si>
  <si>
    <t>Quantidade de estacas no Bloco B1</t>
  </si>
  <si>
    <t>Quantidade de estacas no Bloco B2</t>
  </si>
  <si>
    <t>Quantidade de estacas no Bloco B3</t>
  </si>
  <si>
    <t>Comprimento total de estaca tipo hélice contínua, diâmetro 30cm</t>
  </si>
  <si>
    <t>Lastro de brita</t>
  </si>
  <si>
    <t>Volume total de lastro de brita</t>
  </si>
  <si>
    <t>Volume total de lastro de concreto magro</t>
  </si>
  <si>
    <t>Formas de madeira - comum</t>
  </si>
  <si>
    <t>Área total de formas de madeira - comum</t>
  </si>
  <si>
    <t>Peso total de armação em aço CA-50</t>
  </si>
  <si>
    <t>Peso total de armação em aço CA-60</t>
  </si>
  <si>
    <t>Concreto estrutural fck = 30MPa</t>
  </si>
  <si>
    <t>(-) Volume das Placas</t>
  </si>
  <si>
    <t>Volume total de concreto estrutural fck = 30MPa</t>
  </si>
  <si>
    <t>ALVENARIA</t>
  </si>
  <si>
    <t>Altura (h1)</t>
  </si>
  <si>
    <t>Altura (h2)</t>
  </si>
  <si>
    <t>Área total de alvenaria de blocos estruturais 19x19x39cm, com armação e grout</t>
  </si>
  <si>
    <t>Profundidade</t>
  </si>
  <si>
    <t>Profundidade total de caixa de alvenaria de 1 tijolo - 0,80mx0,80m</t>
  </si>
  <si>
    <t>PISOS</t>
  </si>
  <si>
    <t>Piso cimentado liso</t>
  </si>
  <si>
    <t>Área total de piso cimentado liso</t>
  </si>
  <si>
    <t>REVESTIMENTOS</t>
  </si>
  <si>
    <t>lados</t>
  </si>
  <si>
    <t>Área total de chapisco</t>
  </si>
  <si>
    <t>PINTURAS</t>
  </si>
  <si>
    <t>Revestimento externo dos pilares de concreto.</t>
  </si>
  <si>
    <t>Área dos pilares</t>
  </si>
  <si>
    <t>Área das vigas</t>
  </si>
  <si>
    <t>Área total de pintura com verniz acrílico em concreto aparente</t>
  </si>
  <si>
    <t>Pintura acrílica em piso cimentado, duas demãos</t>
  </si>
  <si>
    <t>Laje da Passarela de Interligação e Laje das Rampas de Acesso 1 e 2</t>
  </si>
  <si>
    <t>Área total de pintura acrílica em piso cimentado, duas demãos</t>
  </si>
  <si>
    <t xml:space="preserve">74245/001 </t>
  </si>
  <si>
    <t>IMPERMEABILIZAÇÕES</t>
  </si>
  <si>
    <t>Revestimento externo de estruturas de concreto (abaixo do nível do solo)</t>
  </si>
  <si>
    <t>Área total de impermeabilização de superfície com emulsão asfáltica, 2 demãos</t>
  </si>
  <si>
    <t>REMANEJAMENTO DE OFICINA EXISTENTE</t>
  </si>
  <si>
    <t>Profissionais</t>
  </si>
  <si>
    <t xml:space="preserve">Horas </t>
  </si>
  <si>
    <t>Total de ajudante de operação em geral com encargos complementares</t>
  </si>
  <si>
    <t>Adesivo plástico para tubos PVC 75g</t>
  </si>
  <si>
    <t>CRONOGRAMA FÍSICO-FINANCEIRO</t>
  </si>
  <si>
    <t>OBRAS CIVIS E SERVIÇOS E MATERIAIS E EQUIPAMENTOS</t>
  </si>
  <si>
    <t>C-1.4_15</t>
  </si>
  <si>
    <t>Total de peças</t>
  </si>
  <si>
    <t>Quantitativos (medidas a serem confirmadas em campo)</t>
  </si>
  <si>
    <t>Chapa dobrada 250x50, e=5/16" (7,94 mm), em aço inox AISI 304, L = 5,60 m</t>
  </si>
  <si>
    <t>Chapa dobrada 250x50, e=5/16" (7,94 mm), em aço inox AISI 304, L = 1,20 m</t>
  </si>
  <si>
    <t>Chapa dobrada 250x50, e=5/16" (7,94 mm), em aço inox AISI 304, L = 0,40 m</t>
  </si>
  <si>
    <t>HM00264</t>
  </si>
  <si>
    <t>Chapa de aço inox, e=5/16" (7,93mm) massa teórica *(63,44 kg/m²) AISI 304</t>
  </si>
  <si>
    <t>Chapa de aço inox, e=1/4" (6,35mm) massa teórica *(50,8 kg/m²) AISI 304</t>
  </si>
  <si>
    <t>Equipe de Montagem</t>
  </si>
  <si>
    <t>Prof.</t>
  </si>
  <si>
    <t>Chapa expandida em aço inox AISI 304, tipo pesada, E=6,35 mm, abertura máxima de 40x80mm (ref. Miliatti)</t>
  </si>
  <si>
    <t>C-1.4_16</t>
  </si>
  <si>
    <t>Chapa dobrada 250x50, e=5/16" (7,94 mm), em aço inox AISI 304, L = 3,00 m</t>
  </si>
  <si>
    <t>C-1.4_17</t>
  </si>
  <si>
    <t>Comprimento (Médio)</t>
  </si>
  <si>
    <t>Passarela - Polímero</t>
  </si>
  <si>
    <t>Passarela - Grade</t>
  </si>
  <si>
    <t>Chapa dobrada 250x50, e=5/16" (7,94 mm), em aço inox AISI 304, L = 5,70 m</t>
  </si>
  <si>
    <t>Chapa dobrada 250x50, e=5/16" (7,94 mm), em aço inox AISI 304, L = 0,70 m</t>
  </si>
  <si>
    <t>Chapa dobrada 250x50, e=5/16" (7,94 mm), em aço inox AISI 304, L = 0,35 m</t>
  </si>
  <si>
    <t>Chapa dobrada 250x50, e=5/16" (7,94 mm), em aço inox AISI 304, L = 4,60 m</t>
  </si>
  <si>
    <t>C-1.4_18</t>
  </si>
  <si>
    <t>Passarela metálica para acesso a aplicação de cal, comprimento de 5,00 m e largura de 1,20 m (fabricação e instalação)</t>
  </si>
  <si>
    <t>Passarela metálica para acesso a aplicação de PAC, comprimento (base maior) de 2,57 m, comprimento (base menor) de 2,17 m e largura de 1,20 m (fabricação e instalação)</t>
  </si>
  <si>
    <t>Dados</t>
  </si>
  <si>
    <t>Diâmetro da Escada</t>
  </si>
  <si>
    <t>Número de Degraus</t>
  </si>
  <si>
    <t>Largura do Degrau</t>
  </si>
  <si>
    <t>Comprimento do Degrau</t>
  </si>
  <si>
    <t>Engenheiro de Obra Sênior</t>
  </si>
  <si>
    <t>Guindauto</t>
  </si>
  <si>
    <t>C-1.4_19</t>
  </si>
  <si>
    <t>Chapa xadrez em aço inox AISI 304, e=3/16" (4,76mm)</t>
  </si>
  <si>
    <t>Passarelas na Câmara de Pré-Oxidação</t>
  </si>
  <si>
    <t>Passarela metálica em T para acesso a aplicação de polímero, comprimento médio de 5,10 m e largura de 0,70 m e para acesso a grade, comprimento de 4,00 m e largura de 1,20 m (fabricação e instalação)</t>
  </si>
  <si>
    <t>Escada Caracol</t>
  </si>
  <si>
    <t>ADEQUEÇÕES ESTRUTURA EXISTENTE (CÂMARA DE PRÉ-OXIDAÇÃO)</t>
  </si>
  <si>
    <t>Apoios Laterais</t>
  </si>
  <si>
    <t>Comprimento com Apoios Laterais</t>
  </si>
  <si>
    <t>Base Maior</t>
  </si>
  <si>
    <t>Base Menor</t>
  </si>
  <si>
    <t>HM07618</t>
  </si>
  <si>
    <t>Perfil L aço inox 4" x 4" x 1/4" *(10,15 kg/m) AISI 304</t>
  </si>
  <si>
    <t>Perfil L em aço inox 4" x 4" x 1/4"</t>
  </si>
  <si>
    <t>Comprimento médio</t>
  </si>
  <si>
    <t>Chapas no Vão entre a Calha Parshall e o Canal de Distribuição de Água para as Comportas</t>
  </si>
  <si>
    <t>Chapa xadrez para o vão entre a Calha Parshall e o Canal de Distribuição de Água para as Comportas, comprimento (base maior) de 2,80 m, comprimento (base menor) de 0,85 m e largura de 10,60 m, fixada com perfis de 4" x 4" (fabricação e instalação)</t>
  </si>
  <si>
    <t>Módulo de Guarda-Corpo, h=1,20m e L=2,00m</t>
  </si>
  <si>
    <t>Extensão estimada</t>
  </si>
  <si>
    <t>Módulos</t>
  </si>
  <si>
    <t>A opção por escada caracol e seu tamanho, material, revestimento e localização dentro da câmara de pré-oxidação foram definições do SESMT (SEMAE).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</si>
  <si>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</si>
  <si>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</si>
  <si>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</si>
  <si>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</si>
  <si>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OPERAÇÃO E MANUTENÇÃO DO CANTEIRO DE OBRAS</t>
  </si>
  <si>
    <t>A Instalação do Canteiro de Obras já está prevista no Produto 1.1.</t>
  </si>
  <si>
    <t>15.1</t>
  </si>
  <si>
    <t>Subtotal 15</t>
  </si>
  <si>
    <t>Realocação do Lavador de Gás Cloro</t>
  </si>
  <si>
    <t>Conforme desenho</t>
  </si>
  <si>
    <t>Diâmetro Interno 3"</t>
  </si>
  <si>
    <t>Número de Patamares</t>
  </si>
  <si>
    <t>Área do degrau</t>
  </si>
  <si>
    <t>Chapa de Aço Inoxidável e=4mm</t>
  </si>
  <si>
    <t>Degraus</t>
  </si>
  <si>
    <t>Patamares</t>
  </si>
  <si>
    <t>Área do patamar</t>
  </si>
  <si>
    <t xml:space="preserve">Tubo Aço Inoxidável 3", e=3/16" </t>
  </si>
  <si>
    <t>Chapa de aço inox AISI 304, e = 1/8"</t>
  </si>
  <si>
    <t>00012759</t>
  </si>
  <si>
    <t>INOX-01</t>
  </si>
  <si>
    <t>COT-127 (100% METAIS)</t>
  </si>
  <si>
    <r>
      <t xml:space="preserve">Tubo aço inox AISI 304, </t>
    </r>
    <r>
      <rPr>
        <sz val="10"/>
        <rFont val="Calibri"/>
        <family val="2"/>
      </rPr>
      <t>Ø 3", e=3/16"</t>
    </r>
  </si>
  <si>
    <t>Auxiliar de serralheiro</t>
  </si>
  <si>
    <t>Escada caracol com guarda-corpo em aço inox, para acesso a câmara de pré-oxidação, diâmetro 1,50 m e altura de 8,60 m (fabricação e instalação)</t>
  </si>
  <si>
    <t>Set/2023</t>
  </si>
  <si>
    <t>C-1.4_20</t>
  </si>
  <si>
    <t>Realocação do lavador de gás cloro para construção da rampa de acesso 1</t>
  </si>
  <si>
    <t>Montador (tubo/equipamentos) com encargos complementares</t>
  </si>
  <si>
    <t>Ajudante especializado com encargos complementares</t>
  </si>
  <si>
    <t>Engenheiro civil de obra sênior com encargos complementares</t>
  </si>
  <si>
    <t>Tubo costura helicoidal aço carbono DE=24" E=1/4"</t>
  </si>
  <si>
    <t>HM05887</t>
  </si>
  <si>
    <t>Montador</t>
  </si>
  <si>
    <t>Ajudante Especializado</t>
  </si>
  <si>
    <t>Engenheiro Civil de Obra Sênior</t>
  </si>
  <si>
    <t>Auxiliar Técnico</t>
  </si>
  <si>
    <t>COT-134 (CATUÍ)</t>
  </si>
  <si>
    <t>COT-133 (LIQUOS)</t>
  </si>
  <si>
    <t>Nov/2023</t>
  </si>
  <si>
    <t>Novembro</t>
  </si>
  <si>
    <t>Módulo de guarda corpo com tela de proteção, h=1,30m e L=2,00m, em aço inox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</si>
</sst>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_-* #,##0.00_-;\-* #,##0.00_-;_-* \-??_-;_-@_-"/>
    <numFmt numFmtId="174" formatCode="0.000%"/>
    <numFmt numFmtId="175" formatCode="0.00000000%"/>
    <numFmt numFmtId="176" formatCode="0.000000"/>
    <numFmt numFmtId="177" formatCode="_-&quot;R$ &quot;* #,##0.00_-;&quot;-R$ &quot;* #,##0.00_-;_-&quot;R$ &quot;* \-??_-;_-@_-"/>
    <numFmt numFmtId="178" formatCode="&quot;R$ &quot;#,##0.00;[Red]&quot;R$ &quot;#,##0.00"/>
    <numFmt numFmtId="179" formatCode="_(* #,##0.00_);_(* \(#,##0.00\);_(* &quot;-&quot;??_);_(@_)"/>
    <numFmt numFmtId="180" formatCode="_-&quot;R$&quot;* #,##0.00_-;\-&quot;R$&quot;* #,##0.00_-;_-&quot;R$&quot;* &quot;-&quot;??_-;_-@_-"/>
    <numFmt numFmtId="181" formatCode="#,##0.0000"/>
    <numFmt numFmtId="182" formatCode="[$R$-416]\ #,##0.00;[Red]\-[$R$-416]\ #,##0.00"/>
  </numFmts>
  <fonts count="7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shadow/>
      <sz val="15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b/>
      <i/>
      <sz val="12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i/>
      <sz val="10"/>
      <name val="Arial Narrow"/>
      <family val="2"/>
      <charset val="1"/>
    </font>
    <font>
      <i/>
      <sz val="10"/>
      <name val="Arial"/>
      <family val="2"/>
      <charset val="1"/>
    </font>
    <font>
      <b/>
      <sz val="10"/>
      <name val="Calibri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b/>
      <sz val="10.5"/>
      <name val="Times New Roman"/>
      <family val="1"/>
      <charset val="1"/>
    </font>
    <font>
      <sz val="10.5"/>
      <name val="Times New Roman"/>
      <family val="1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u/>
      <sz val="10"/>
      <name val="Arial Narrow"/>
      <family val="2"/>
      <charset val="1"/>
    </font>
    <font>
      <i/>
      <u/>
      <sz val="10"/>
      <name val="Arial Narrow"/>
      <family val="2"/>
      <charset val="1"/>
    </font>
    <font>
      <sz val="12"/>
      <name val="Arial"/>
      <family val="2"/>
      <charset val="1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b/>
      <sz val="10"/>
      <name val="Arial Narrow"/>
      <family val="2"/>
    </font>
    <font>
      <sz val="10"/>
      <color indexed="10"/>
      <name val="Arial Narrow"/>
      <family val="2"/>
    </font>
    <font>
      <b/>
      <u/>
      <sz val="10"/>
      <name val="Arial Narrow"/>
      <family val="2"/>
    </font>
    <font>
      <sz val="10"/>
      <name val="Arial Narrow"/>
      <family val="2"/>
    </font>
    <font>
      <sz val="10"/>
      <color indexed="10"/>
      <name val="Arial"/>
      <family val="2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i/>
      <sz val="12"/>
      <name val="Times New Roman"/>
      <family val="1"/>
    </font>
    <font>
      <sz val="10"/>
      <name val="Calibri"/>
      <family val="2"/>
    </font>
    <font>
      <b/>
      <i/>
      <sz val="11"/>
      <name val="Times New Roman"/>
      <family val="1"/>
      <charset val="1"/>
    </font>
  </fonts>
  <fills count="39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E6B9B8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660066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FF4B6E"/>
      </patternFill>
    </fill>
    <fill>
      <patternFill patternType="solid">
        <fgColor rgb="FF339966"/>
        <bgColor rgb="FF00B050"/>
      </patternFill>
    </fill>
    <fill>
      <patternFill patternType="solid">
        <fgColor rgb="FFF2F2F2"/>
        <bgColor rgb="FFEEECE1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B9CDE5"/>
        <bgColor rgb="FFB7DEE8"/>
      </patternFill>
    </fill>
    <fill>
      <patternFill patternType="solid">
        <fgColor rgb="FFDDD9C3"/>
        <bgColor rgb="FFFCD5B5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8" tint="0.79998168889431442"/>
        <bgColor rgb="FFEBF1DE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23">
    <xf numFmtId="0" fontId="0" fillId="0" borderId="0"/>
    <xf numFmtId="173" fontId="46" fillId="0" borderId="0"/>
    <xf numFmtId="0" fontId="46" fillId="2" borderId="0"/>
    <xf numFmtId="0" fontId="46" fillId="3" borderId="0"/>
    <xf numFmtId="0" fontId="46" fillId="4" borderId="0"/>
    <xf numFmtId="0" fontId="46" fillId="5" borderId="0"/>
    <xf numFmtId="0" fontId="46" fillId="6" borderId="0"/>
    <xf numFmtId="0" fontId="46" fillId="7" borderId="0"/>
    <xf numFmtId="0" fontId="46" fillId="8" borderId="0"/>
    <xf numFmtId="0" fontId="46" fillId="9" borderId="0"/>
    <xf numFmtId="0" fontId="46" fillId="10" borderId="0"/>
    <xf numFmtId="0" fontId="46" fillId="7" borderId="0"/>
    <xf numFmtId="0" fontId="46" fillId="6" borderId="0"/>
    <xf numFmtId="0" fontId="46" fillId="10" borderId="0"/>
    <xf numFmtId="0" fontId="46" fillId="8" borderId="0"/>
    <xf numFmtId="0" fontId="46" fillId="9" borderId="0"/>
    <xf numFmtId="0" fontId="46" fillId="11" borderId="0"/>
    <xf numFmtId="0" fontId="46" fillId="5" borderId="0"/>
    <xf numFmtId="0" fontId="46" fillId="8" borderId="0"/>
    <xf numFmtId="0" fontId="46" fillId="12" borderId="0"/>
    <xf numFmtId="0" fontId="46" fillId="6" borderId="0"/>
    <xf numFmtId="0" fontId="46" fillId="9" borderId="0"/>
    <xf numFmtId="0" fontId="46" fillId="13" borderId="0"/>
    <xf numFmtId="0" fontId="46" fillId="3" borderId="0"/>
    <xf numFmtId="0" fontId="46" fillId="6" borderId="0"/>
    <xf numFmtId="0" fontId="46" fillId="10" borderId="0"/>
    <xf numFmtId="0" fontId="3" fillId="14" borderId="0"/>
    <xf numFmtId="0" fontId="3" fillId="9" borderId="0"/>
    <xf numFmtId="0" fontId="3" fillId="11" borderId="0"/>
    <xf numFmtId="0" fontId="3" fillId="15" borderId="0"/>
    <xf numFmtId="0" fontId="3" fillId="16" borderId="0"/>
    <xf numFmtId="0" fontId="3" fillId="17" borderId="0"/>
    <xf numFmtId="0" fontId="3" fillId="6" borderId="0"/>
    <xf numFmtId="0" fontId="3" fillId="18" borderId="0"/>
    <xf numFmtId="0" fontId="3" fillId="12" borderId="0"/>
    <xf numFmtId="0" fontId="3" fillId="3" borderId="0"/>
    <xf numFmtId="0" fontId="3" fillId="6" borderId="0"/>
    <xf numFmtId="0" fontId="3" fillId="9" borderId="0"/>
    <xf numFmtId="0" fontId="3" fillId="19" borderId="0"/>
    <xf numFmtId="0" fontId="3" fillId="20" borderId="0"/>
    <xf numFmtId="0" fontId="3" fillId="21" borderId="0"/>
    <xf numFmtId="0" fontId="3" fillId="15" borderId="0"/>
    <xf numFmtId="0" fontId="3" fillId="16" borderId="0"/>
    <xf numFmtId="0" fontId="3" fillId="18" borderId="0"/>
    <xf numFmtId="0" fontId="4" fillId="3" borderId="0"/>
    <xf numFmtId="0" fontId="5" fillId="6" borderId="0"/>
    <xf numFmtId="0" fontId="6" fillId="22" borderId="1">
      <alignment horizontal="center" vertical="center" wrapText="1"/>
    </xf>
    <xf numFmtId="0" fontId="7" fillId="23" borderId="2"/>
    <xf numFmtId="0" fontId="7" fillId="23" borderId="2"/>
    <xf numFmtId="0" fontId="7" fillId="23" borderId="2"/>
    <xf numFmtId="0" fontId="8" fillId="24" borderId="3"/>
    <xf numFmtId="0" fontId="9" fillId="22" borderId="4"/>
    <xf numFmtId="0" fontId="10" fillId="25" borderId="2"/>
    <xf numFmtId="0" fontId="8" fillId="24" borderId="3"/>
    <xf numFmtId="0" fontId="11" fillId="0" borderId="5"/>
    <xf numFmtId="0" fontId="12" fillId="13" borderId="2"/>
    <xf numFmtId="0" fontId="12" fillId="13" borderId="2"/>
    <xf numFmtId="164" fontId="46" fillId="0" borderId="0"/>
    <xf numFmtId="0" fontId="13" fillId="0" borderId="0"/>
    <xf numFmtId="0" fontId="5" fillId="4" borderId="0"/>
    <xf numFmtId="0" fontId="14" fillId="0" borderId="6"/>
    <xf numFmtId="0" fontId="15" fillId="0" borderId="7"/>
    <xf numFmtId="0" fontId="16" fillId="0" borderId="8"/>
    <xf numFmtId="0" fontId="16" fillId="0" borderId="0"/>
    <xf numFmtId="0" fontId="4" fillId="5" borderId="0"/>
    <xf numFmtId="0" fontId="12" fillId="7" borderId="2"/>
    <xf numFmtId="0" fontId="12" fillId="7" borderId="2"/>
    <xf numFmtId="0" fontId="12" fillId="7" borderId="2"/>
    <xf numFmtId="0" fontId="17" fillId="0" borderId="9"/>
    <xf numFmtId="165" fontId="46" fillId="0" borderId="0"/>
    <xf numFmtId="166" fontId="46" fillId="0" borderId="0"/>
    <xf numFmtId="167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70" fontId="46" fillId="0" borderId="0"/>
    <xf numFmtId="0" fontId="18" fillId="13" borderId="0"/>
    <xf numFmtId="0" fontId="19" fillId="13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31" borderId="0" applyNumberFormat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51" fillId="32" borderId="0" applyNumberFormat="0" applyBorder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180" fontId="2" fillId="0" borderId="0" applyFont="0" applyFill="0" applyBorder="0" applyAlignment="0" applyProtection="0"/>
    <xf numFmtId="0" fontId="54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6" fillId="28" borderId="27" applyNumberFormat="0" applyFont="0" applyAlignment="0" applyProtection="0"/>
    <xf numFmtId="0" fontId="50" fillId="34" borderId="30" applyNumberFormat="0" applyFont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</cellStyleXfs>
  <cellXfs count="590">
    <xf numFmtId="0" fontId="0" fillId="0" borderId="0" xfId="0"/>
    <xf numFmtId="0" fontId="22" fillId="0" borderId="0" xfId="1523" applyFont="1" applyProtection="1">
      <protection locked="0"/>
    </xf>
    <xf numFmtId="0" fontId="22" fillId="0" borderId="0" xfId="1523" applyFont="1" applyAlignment="1">
      <alignment horizontal="center" vertical="center"/>
    </xf>
    <xf numFmtId="0" fontId="22" fillId="0" borderId="0" xfId="1523" applyFont="1" applyAlignment="1">
      <alignment horizontal="justify" vertical="center"/>
    </xf>
    <xf numFmtId="4" fontId="22" fillId="0" borderId="0" xfId="1523" applyNumberFormat="1" applyFont="1" applyAlignment="1" applyProtection="1">
      <alignment vertical="center"/>
      <protection locked="0"/>
    </xf>
    <xf numFmtId="0" fontId="22" fillId="0" borderId="0" xfId="1523" applyFont="1" applyAlignment="1">
      <alignment vertical="center"/>
    </xf>
    <xf numFmtId="0" fontId="22" fillId="0" borderId="0" xfId="1458" applyFont="1" applyAlignment="1">
      <alignment vertical="center"/>
    </xf>
    <xf numFmtId="0" fontId="27" fillId="0" borderId="0" xfId="1538" applyFont="1" applyAlignment="1">
      <alignment horizontal="justify" vertical="center"/>
    </xf>
    <xf numFmtId="0" fontId="28" fillId="0" borderId="0" xfId="1538" applyFont="1"/>
    <xf numFmtId="0" fontId="29" fillId="0" borderId="0" xfId="1538" applyFont="1" applyAlignment="1">
      <alignment horizontal="justify" vertical="center"/>
    </xf>
    <xf numFmtId="1" fontId="22" fillId="0" borderId="10" xfId="1523" applyNumberFormat="1" applyFont="1" applyBorder="1" applyAlignment="1" applyProtection="1">
      <alignment horizontal="center" vertical="center" wrapText="1"/>
      <protection locked="0"/>
    </xf>
    <xf numFmtId="171" fontId="22" fillId="0" borderId="0" xfId="1458" applyNumberFormat="1" applyFont="1" applyAlignment="1" applyProtection="1">
      <alignment horizontal="center" vertical="center" wrapText="1"/>
      <protection locked="0"/>
    </xf>
    <xf numFmtId="0" fontId="22" fillId="0" borderId="0" xfId="1523" applyFont="1"/>
    <xf numFmtId="1" fontId="22" fillId="0" borderId="0" xfId="1523" applyNumberFormat="1" applyFont="1" applyProtection="1">
      <protection locked="0"/>
    </xf>
    <xf numFmtId="1" fontId="30" fillId="0" borderId="11" xfId="1523" applyNumberFormat="1" applyFont="1" applyBorder="1" applyAlignment="1" applyProtection="1">
      <alignment horizontal="center" vertical="center" wrapText="1"/>
      <protection locked="0"/>
    </xf>
    <xf numFmtId="166" fontId="31" fillId="0" borderId="12" xfId="1538" applyNumberFormat="1" applyFont="1" applyBorder="1" applyAlignment="1" applyProtection="1">
      <alignment horizontal="right" vertical="center" wrapText="1"/>
      <protection locked="0"/>
    </xf>
    <xf numFmtId="172" fontId="22" fillId="0" borderId="0" xfId="1523" applyNumberFormat="1" applyFont="1" applyProtection="1">
      <protection locked="0"/>
    </xf>
    <xf numFmtId="1" fontId="22" fillId="0" borderId="14" xfId="1523" applyNumberFormat="1" applyFont="1" applyBorder="1" applyAlignment="1">
      <alignment horizontal="center" vertical="center"/>
    </xf>
    <xf numFmtId="1" fontId="22" fillId="0" borderId="0" xfId="1523" applyNumberFormat="1" applyFont="1" applyAlignment="1">
      <alignment horizontal="center" vertical="center"/>
    </xf>
    <xf numFmtId="0" fontId="22" fillId="0" borderId="0" xfId="1523" applyFont="1" applyAlignment="1">
      <alignment horizontal="right" vertical="center"/>
    </xf>
    <xf numFmtId="172" fontId="22" fillId="0" borderId="0" xfId="1523" applyNumberFormat="1" applyFont="1" applyAlignment="1">
      <alignment vertical="center"/>
    </xf>
    <xf numFmtId="0" fontId="22" fillId="0" borderId="0" xfId="1523" applyFont="1" applyAlignment="1" applyProtection="1">
      <alignment horizontal="center"/>
      <protection locked="0"/>
    </xf>
    <xf numFmtId="0" fontId="32" fillId="0" borderId="0" xfId="1538" applyFont="1" applyAlignment="1">
      <alignment horizontal="center" vertical="center"/>
    </xf>
    <xf numFmtId="1" fontId="22" fillId="0" borderId="11" xfId="1523" applyNumberFormat="1" applyFont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 applyProtection="1">
      <alignment horizontal="justify" vertical="center" wrapText="1"/>
      <protection locked="0"/>
    </xf>
    <xf numFmtId="1" fontId="22" fillId="0" borderId="11" xfId="1523" applyNumberFormat="1" applyFont="1" applyBorder="1" applyAlignment="1" applyProtection="1">
      <alignment horizontal="left" vertical="center" wrapText="1"/>
      <protection locked="0"/>
    </xf>
    <xf numFmtId="4" fontId="22" fillId="0" borderId="11" xfId="1523" applyNumberFormat="1" applyFont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Border="1" applyAlignment="1" applyProtection="1">
      <alignment horizontal="right" vertical="center" wrapText="1"/>
      <protection locked="0"/>
    </xf>
    <xf numFmtId="0" fontId="22" fillId="0" borderId="0" xfId="1523" applyFont="1" applyBorder="1"/>
    <xf numFmtId="0" fontId="22" fillId="0" borderId="18" xfId="1523" applyFont="1" applyBorder="1" applyProtection="1">
      <protection locked="0"/>
    </xf>
    <xf numFmtId="0" fontId="22" fillId="0" borderId="14" xfId="1523" applyFont="1" applyBorder="1" applyAlignment="1">
      <alignment horizontal="justify" vertical="center" wrapText="1"/>
    </xf>
    <xf numFmtId="0" fontId="22" fillId="0" borderId="14" xfId="1523" applyFont="1" applyBorder="1" applyAlignment="1">
      <alignment horizontal="center" vertical="center"/>
    </xf>
    <xf numFmtId="4" fontId="22" fillId="0" borderId="14" xfId="1523" applyNumberFormat="1" applyFont="1" applyBorder="1" applyAlignment="1" applyProtection="1">
      <alignment vertical="center"/>
      <protection locked="0"/>
    </xf>
    <xf numFmtId="4" fontId="22" fillId="0" borderId="14" xfId="1523" applyNumberFormat="1" applyFont="1" applyBorder="1" applyAlignment="1">
      <alignment vertical="center"/>
    </xf>
    <xf numFmtId="166" fontId="22" fillId="0" borderId="14" xfId="1538" applyNumberFormat="1" applyFont="1" applyBorder="1" applyAlignment="1" applyProtection="1">
      <alignment horizontal="right" vertical="center"/>
    </xf>
    <xf numFmtId="0" fontId="22" fillId="0" borderId="18" xfId="1523" applyFont="1" applyBorder="1"/>
    <xf numFmtId="2" fontId="22" fillId="0" borderId="18" xfId="1523" applyNumberFormat="1" applyFont="1" applyBorder="1"/>
    <xf numFmtId="0" fontId="22" fillId="0" borderId="0" xfId="1458" applyFont="1" applyProtection="1">
      <protection locked="0"/>
    </xf>
    <xf numFmtId="0" fontId="30" fillId="0" borderId="11" xfId="1523" applyFont="1" applyBorder="1" applyAlignment="1">
      <alignment horizontal="justify" vertical="center" wrapText="1"/>
    </xf>
    <xf numFmtId="0" fontId="22" fillId="0" borderId="11" xfId="1458" applyFont="1" applyBorder="1" applyAlignment="1">
      <alignment horizontal="center" vertical="center"/>
    </xf>
    <xf numFmtId="4" fontId="22" fillId="0" borderId="11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horizontal="right" vertical="center"/>
    </xf>
    <xf numFmtId="166" fontId="22" fillId="0" borderId="0" xfId="1538" applyNumberFormat="1" applyFont="1" applyBorder="1" applyAlignment="1" applyProtection="1">
      <protection locked="0"/>
    </xf>
    <xf numFmtId="4" fontId="22" fillId="0" borderId="0" xfId="1458" applyNumberFormat="1" applyFont="1" applyProtection="1">
      <protection locked="0"/>
    </xf>
    <xf numFmtId="0" fontId="22" fillId="0" borderId="0" xfId="1458" applyFont="1"/>
    <xf numFmtId="1" fontId="22" fillId="0" borderId="11" xfId="1458" applyNumberFormat="1" applyFont="1" applyBorder="1" applyAlignment="1">
      <alignment horizontal="center" vertical="center"/>
    </xf>
    <xf numFmtId="4" fontId="22" fillId="0" borderId="11" xfId="1458" applyNumberFormat="1" applyFont="1" applyBorder="1" applyAlignment="1" applyProtection="1">
      <alignment vertical="center"/>
      <protection locked="0"/>
    </xf>
    <xf numFmtId="4" fontId="22" fillId="0" borderId="13" xfId="1458" applyNumberFormat="1" applyFont="1" applyBorder="1" applyAlignment="1" applyProtection="1">
      <alignment vertical="center"/>
      <protection locked="0"/>
    </xf>
    <xf numFmtId="0" fontId="30" fillId="0" borderId="11" xfId="1523" applyFont="1" applyBorder="1" applyAlignment="1">
      <alignment horizontal="center" vertical="center" wrapText="1"/>
    </xf>
    <xf numFmtId="0" fontId="30" fillId="0" borderId="11" xfId="1458" applyFont="1" applyBorder="1" applyAlignment="1">
      <alignment horizontal="center" vertical="center"/>
    </xf>
    <xf numFmtId="4" fontId="30" fillId="0" borderId="11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/>
    </xf>
    <xf numFmtId="0" fontId="30" fillId="0" borderId="11" xfId="1523" applyFont="1" applyBorder="1" applyAlignment="1">
      <alignment horizontal="center" vertical="center"/>
    </xf>
    <xf numFmtId="0" fontId="34" fillId="0" borderId="11" xfId="1523" applyFont="1" applyBorder="1" applyAlignment="1">
      <alignment horizontal="right" vertical="center"/>
    </xf>
    <xf numFmtId="0" fontId="22" fillId="0" borderId="11" xfId="1523" applyFont="1" applyBorder="1" applyAlignment="1">
      <alignment vertical="center"/>
    </xf>
    <xf numFmtId="4" fontId="22" fillId="0" borderId="11" xfId="1523" applyNumberFormat="1" applyFont="1" applyBorder="1" applyAlignment="1" applyProtection="1">
      <alignment horizontal="right" vertical="center"/>
      <protection locked="0"/>
    </xf>
    <xf numFmtId="4" fontId="22" fillId="0" borderId="11" xfId="1523" applyNumberFormat="1" applyFont="1" applyBorder="1" applyAlignment="1">
      <alignment horizontal="right" vertical="center"/>
    </xf>
    <xf numFmtId="0" fontId="22" fillId="0" borderId="14" xfId="1523" applyFont="1" applyBorder="1" applyAlignment="1">
      <alignment horizontal="justify" vertical="center"/>
    </xf>
    <xf numFmtId="0" fontId="33" fillId="0" borderId="14" xfId="1523" applyFont="1" applyBorder="1" applyAlignment="1">
      <alignment horizontal="right" vertical="center"/>
    </xf>
    <xf numFmtId="0" fontId="22" fillId="0" borderId="14" xfId="1523" applyFont="1" applyBorder="1" applyAlignment="1">
      <alignment vertical="center"/>
    </xf>
    <xf numFmtId="4" fontId="22" fillId="0" borderId="14" xfId="1523" applyNumberFormat="1" applyFont="1" applyBorder="1" applyAlignment="1">
      <alignment horizontal="right" vertical="center"/>
    </xf>
    <xf numFmtId="0" fontId="33" fillId="0" borderId="10" xfId="1523" applyFont="1" applyBorder="1" applyAlignment="1" applyProtection="1">
      <alignment horizontal="justify" vertical="center" wrapText="1"/>
      <protection locked="0"/>
    </xf>
    <xf numFmtId="4" fontId="33" fillId="0" borderId="10" xfId="1523" applyNumberFormat="1" applyFont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Border="1" applyAlignment="1" applyProtection="1">
      <alignment horizontal="center" vertical="center" wrapText="1"/>
      <protection locked="0"/>
    </xf>
    <xf numFmtId="166" fontId="22" fillId="0" borderId="10" xfId="1538" applyNumberFormat="1" applyFont="1" applyBorder="1" applyAlignment="1" applyProtection="1">
      <alignment horizontal="right" vertical="center" wrapText="1"/>
      <protection locked="0"/>
    </xf>
    <xf numFmtId="0" fontId="33" fillId="0" borderId="14" xfId="1523" applyFont="1" applyBorder="1" applyAlignment="1">
      <alignment horizontal="justify" vertical="center" wrapText="1"/>
    </xf>
    <xf numFmtId="4" fontId="33" fillId="0" borderId="14" xfId="1523" applyNumberFormat="1" applyFont="1" applyBorder="1" applyAlignment="1" applyProtection="1">
      <alignment vertical="center"/>
      <protection locked="0"/>
    </xf>
    <xf numFmtId="2" fontId="22" fillId="0" borderId="0" xfId="1523" applyNumberFormat="1" applyFont="1"/>
    <xf numFmtId="0" fontId="33" fillId="0" borderId="11" xfId="1458" applyFont="1" applyBorder="1" applyAlignment="1">
      <alignment horizontal="center" vertical="center" wrapText="1"/>
    </xf>
    <xf numFmtId="4" fontId="33" fillId="0" borderId="11" xfId="1458" applyNumberFormat="1" applyFont="1" applyBorder="1" applyAlignment="1" applyProtection="1">
      <alignment vertical="center"/>
      <protection locked="0"/>
    </xf>
    <xf numFmtId="10" fontId="22" fillId="0" borderId="13" xfId="1" applyNumberFormat="1" applyFont="1" applyBorder="1" applyAlignment="1" applyProtection="1">
      <alignment horizontal="right" vertical="center"/>
    </xf>
    <xf numFmtId="0" fontId="22" fillId="0" borderId="0" xfId="1523" applyFont="1" applyAlignment="1" applyProtection="1">
      <alignment vertical="center"/>
      <protection locked="0"/>
    </xf>
    <xf numFmtId="1" fontId="22" fillId="0" borderId="12" xfId="1458" applyNumberFormat="1" applyFont="1" applyBorder="1" applyAlignment="1">
      <alignment horizontal="center" vertical="center"/>
    </xf>
    <xf numFmtId="0" fontId="34" fillId="0" borderId="11" xfId="1458" applyFont="1" applyBorder="1" applyAlignment="1">
      <alignment horizontal="center" vertical="center" wrapText="1"/>
    </xf>
    <xf numFmtId="4" fontId="34" fillId="0" borderId="11" xfId="1458" applyNumberFormat="1" applyFont="1" applyBorder="1" applyAlignment="1" applyProtection="1">
      <alignment vertical="center"/>
      <protection locked="0"/>
    </xf>
    <xf numFmtId="0" fontId="22" fillId="0" borderId="11" xfId="1458" applyFont="1" applyBorder="1" applyAlignment="1">
      <alignment horizontal="justify" vertical="center" wrapText="1"/>
    </xf>
    <xf numFmtId="0" fontId="22" fillId="0" borderId="0" xfId="1458" applyFont="1" applyBorder="1"/>
    <xf numFmtId="0" fontId="30" fillId="0" borderId="11" xfId="1458" applyFont="1" applyBorder="1" applyAlignment="1">
      <alignment horizontal="justify" vertical="center" wrapText="1"/>
    </xf>
    <xf numFmtId="4" fontId="22" fillId="0" borderId="0" xfId="1458" applyNumberFormat="1" applyFont="1" applyBorder="1" applyProtection="1">
      <protection locked="0"/>
    </xf>
    <xf numFmtId="4" fontId="22" fillId="0" borderId="0" xfId="1458" applyNumberFormat="1" applyFont="1" applyAlignment="1" applyProtection="1">
      <alignment vertical="center"/>
    </xf>
    <xf numFmtId="4" fontId="22" fillId="0" borderId="0" xfId="1458" applyNumberFormat="1" applyFont="1"/>
    <xf numFmtId="4" fontId="35" fillId="0" borderId="0" xfId="1523" applyNumberFormat="1" applyFont="1" applyAlignment="1" applyProtection="1">
      <alignment vertical="center"/>
    </xf>
    <xf numFmtId="0" fontId="22" fillId="0" borderId="13" xfId="1458" applyFont="1" applyBorder="1" applyProtection="1">
      <protection locked="0"/>
    </xf>
    <xf numFmtId="4" fontId="33" fillId="0" borderId="11" xfId="1523" applyNumberFormat="1" applyFont="1" applyBorder="1" applyAlignment="1" applyProtection="1">
      <alignment horizontal="right" vertical="center"/>
      <protection locked="0"/>
    </xf>
    <xf numFmtId="4" fontId="22" fillId="0" borderId="0" xfId="1523" applyNumberFormat="1" applyFont="1" applyProtection="1">
      <protection locked="0"/>
    </xf>
    <xf numFmtId="0" fontId="22" fillId="0" borderId="10" xfId="1523" applyFont="1" applyBorder="1" applyAlignment="1" applyProtection="1">
      <alignment horizontal="left" vertical="center" wrapText="1"/>
      <protection locked="0"/>
    </xf>
    <xf numFmtId="0" fontId="34" fillId="0" borderId="11" xfId="1523" applyFont="1" applyBorder="1" applyAlignment="1">
      <alignment horizontal="right" vertical="center" wrapText="1"/>
    </xf>
    <xf numFmtId="0" fontId="22" fillId="0" borderId="11" xfId="1523" applyFont="1" applyBorder="1" applyAlignment="1">
      <alignment horizontal="center" vertical="center"/>
    </xf>
    <xf numFmtId="4" fontId="22" fillId="0" borderId="11" xfId="1523" applyNumberFormat="1" applyFont="1" applyBorder="1" applyAlignment="1">
      <alignment vertical="center"/>
    </xf>
    <xf numFmtId="0" fontId="22" fillId="0" borderId="11" xfId="1523" applyFont="1" applyBorder="1" applyAlignment="1">
      <alignment horizontal="justify" vertical="center" wrapText="1"/>
    </xf>
    <xf numFmtId="0" fontId="33" fillId="0" borderId="11" xfId="1523" applyFont="1" applyBorder="1" applyAlignment="1">
      <alignment horizontal="right" vertical="center" wrapText="1"/>
    </xf>
    <xf numFmtId="4" fontId="33" fillId="0" borderId="11" xfId="1469" applyNumberFormat="1" applyFont="1" applyBorder="1" applyAlignment="1" applyProtection="1">
      <alignment horizontal="right" vertical="center"/>
    </xf>
    <xf numFmtId="4" fontId="22" fillId="0" borderId="0" xfId="1458" applyNumberFormat="1" applyFont="1" applyAlignment="1" applyProtection="1">
      <alignment vertical="center"/>
      <protection locked="0"/>
    </xf>
    <xf numFmtId="4" fontId="34" fillId="0" borderId="11" xfId="1523" applyNumberFormat="1" applyFont="1" applyBorder="1" applyAlignment="1" applyProtection="1">
      <alignment horizontal="right" vertical="center"/>
      <protection locked="0"/>
    </xf>
    <xf numFmtId="4" fontId="30" fillId="0" borderId="11" xfId="1523" applyNumberFormat="1" applyFont="1" applyBorder="1" applyAlignment="1" applyProtection="1">
      <alignment horizontal="right" vertical="center"/>
      <protection locked="0"/>
    </xf>
    <xf numFmtId="4" fontId="30" fillId="0" borderId="11" xfId="1523" applyNumberFormat="1" applyFont="1" applyBorder="1" applyAlignment="1">
      <alignment vertical="center"/>
    </xf>
    <xf numFmtId="4" fontId="35" fillId="0" borderId="0" xfId="1523" applyNumberFormat="1" applyFont="1" applyAlignment="1">
      <alignment vertical="center"/>
    </xf>
    <xf numFmtId="49" fontId="33" fillId="0" borderId="11" xfId="1523" applyNumberFormat="1" applyFont="1" applyBorder="1" applyAlignment="1">
      <alignment horizontal="right" vertical="center"/>
    </xf>
    <xf numFmtId="0" fontId="36" fillId="0" borderId="0" xfId="1458" applyFont="1"/>
    <xf numFmtId="0" fontId="36" fillId="0" borderId="0" xfId="1458" applyFont="1" applyAlignment="1">
      <alignment horizontal="center"/>
    </xf>
    <xf numFmtId="0" fontId="36" fillId="0" borderId="0" xfId="1458" applyFont="1" applyAlignment="1">
      <alignment vertical="center"/>
    </xf>
    <xf numFmtId="0" fontId="37" fillId="25" borderId="21" xfId="1458" applyFont="1" applyFill="1" applyBorder="1" applyAlignment="1">
      <alignment horizontal="center" vertical="center" wrapText="1"/>
    </xf>
    <xf numFmtId="0" fontId="37" fillId="0" borderId="21" xfId="1458" applyFont="1" applyBorder="1" applyAlignment="1">
      <alignment horizontal="center" vertical="center" wrapText="1"/>
    </xf>
    <xf numFmtId="173" fontId="36" fillId="0" borderId="0" xfId="1458" applyNumberFormat="1" applyFont="1"/>
    <xf numFmtId="1" fontId="36" fillId="0" borderId="1" xfId="1458" applyNumberFormat="1" applyFont="1" applyBorder="1" applyAlignment="1">
      <alignment horizontal="center" vertical="center" wrapText="1"/>
    </xf>
    <xf numFmtId="4" fontId="36" fillId="0" borderId="24" xfId="1538" applyNumberFormat="1" applyFont="1" applyBorder="1" applyAlignment="1" applyProtection="1">
      <alignment horizontal="center" vertical="center"/>
    </xf>
    <xf numFmtId="4" fontId="36" fillId="0" borderId="25" xfId="1538" applyNumberFormat="1" applyFont="1" applyBorder="1" applyAlignment="1" applyProtection="1">
      <alignment horizontal="center" vertical="center"/>
    </xf>
    <xf numFmtId="4" fontId="36" fillId="0" borderId="26" xfId="1538" applyNumberFormat="1" applyFont="1" applyBorder="1" applyAlignment="1" applyProtection="1">
      <alignment horizontal="center" vertical="center"/>
    </xf>
    <xf numFmtId="10" fontId="37" fillId="0" borderId="21" xfId="1458" applyNumberFormat="1" applyFont="1" applyBorder="1" applyAlignment="1">
      <alignment horizontal="center"/>
    </xf>
    <xf numFmtId="168" fontId="37" fillId="0" borderId="22" xfId="77" applyFont="1" applyBorder="1" applyAlignment="1" applyProtection="1">
      <alignment horizontal="center" vertical="center"/>
    </xf>
    <xf numFmtId="10" fontId="37" fillId="0" borderId="22" xfId="1458" applyNumberFormat="1" applyFont="1" applyBorder="1" applyAlignment="1">
      <alignment horizontal="center" vertical="center"/>
    </xf>
    <xf numFmtId="4" fontId="37" fillId="0" borderId="12" xfId="1458" applyNumberFormat="1" applyFont="1" applyBorder="1" applyAlignment="1">
      <alignment horizontal="center" vertical="center"/>
    </xf>
    <xf numFmtId="4" fontId="37" fillId="0" borderId="0" xfId="1458" applyNumberFormat="1" applyFont="1" applyBorder="1" applyAlignment="1">
      <alignment horizontal="center" vertical="center"/>
    </xf>
    <xf numFmtId="10" fontId="36" fillId="0" borderId="1" xfId="1538" applyNumberFormat="1" applyFont="1" applyBorder="1" applyAlignment="1" applyProtection="1">
      <alignment vertical="center"/>
    </xf>
    <xf numFmtId="174" fontId="36" fillId="0" borderId="0" xfId="1458" applyNumberFormat="1" applyFont="1" applyAlignment="1">
      <alignment vertical="center"/>
    </xf>
    <xf numFmtId="168" fontId="36" fillId="0" borderId="1" xfId="77" applyFont="1" applyBorder="1" applyAlignment="1" applyProtection="1">
      <alignment vertical="center"/>
    </xf>
    <xf numFmtId="0" fontId="36" fillId="0" borderId="1" xfId="1458" applyFont="1" applyBorder="1" applyAlignment="1">
      <alignment vertical="center"/>
    </xf>
    <xf numFmtId="168" fontId="36" fillId="0" borderId="19" xfId="77" applyFont="1" applyBorder="1" applyAlignment="1" applyProtection="1">
      <alignment vertical="center"/>
    </xf>
    <xf numFmtId="0" fontId="36" fillId="0" borderId="19" xfId="1458" applyFont="1" applyBorder="1" applyAlignment="1">
      <alignment vertical="center"/>
    </xf>
    <xf numFmtId="4" fontId="36" fillId="0" borderId="0" xfId="1458" applyNumberFormat="1" applyFont="1"/>
    <xf numFmtId="175" fontId="36" fillId="0" borderId="0" xfId="1458" applyNumberFormat="1" applyFont="1"/>
    <xf numFmtId="0" fontId="22" fillId="0" borderId="0" xfId="1458" applyFont="1" applyAlignment="1">
      <alignment horizontal="center" vertical="center"/>
    </xf>
    <xf numFmtId="4" fontId="30" fillId="0" borderId="0" xfId="1458" applyNumberFormat="1" applyFont="1" applyAlignment="1">
      <alignment horizontal="center" vertical="center"/>
    </xf>
    <xf numFmtId="171" fontId="22" fillId="0" borderId="0" xfId="1458" applyNumberFormat="1" applyFont="1" applyAlignment="1">
      <alignment vertical="center"/>
    </xf>
    <xf numFmtId="2" fontId="36" fillId="0" borderId="0" xfId="1458" applyNumberFormat="1" applyFont="1"/>
    <xf numFmtId="4" fontId="30" fillId="26" borderId="0" xfId="1458" applyNumberFormat="1" applyFont="1" applyFill="1" applyAlignment="1">
      <alignment horizontal="center" vertical="center"/>
    </xf>
    <xf numFmtId="176" fontId="36" fillId="0" borderId="0" xfId="1458" applyNumberFormat="1" applyFont="1"/>
    <xf numFmtId="10" fontId="36" fillId="0" borderId="0" xfId="1458" applyNumberFormat="1" applyFont="1"/>
    <xf numFmtId="0" fontId="38" fillId="0" borderId="0" xfId="1457" applyFont="1" applyAlignment="1">
      <alignment vertical="center"/>
    </xf>
    <xf numFmtId="0" fontId="40" fillId="0" borderId="0" xfId="1457" applyFont="1" applyAlignment="1">
      <alignment vertical="center"/>
    </xf>
    <xf numFmtId="0" fontId="41" fillId="0" borderId="0" xfId="1457" applyFont="1" applyAlignment="1">
      <alignment vertical="center"/>
    </xf>
    <xf numFmtId="0" fontId="38" fillId="0" borderId="0" xfId="1522" applyFont="1" applyAlignment="1">
      <alignment horizontal="center" vertical="center" wrapText="1"/>
    </xf>
    <xf numFmtId="0" fontId="21" fillId="0" borderId="0" xfId="1381" applyFont="1" applyAlignment="1">
      <alignment vertical="center"/>
    </xf>
    <xf numFmtId="4" fontId="38" fillId="0" borderId="0" xfId="1381" applyNumberFormat="1" applyFont="1" applyAlignment="1">
      <alignment horizontal="left" vertical="center"/>
    </xf>
    <xf numFmtId="2" fontId="41" fillId="0" borderId="0" xfId="1522" applyNumberFormat="1" applyFont="1" applyAlignment="1">
      <alignment horizontal="center" vertical="center"/>
    </xf>
    <xf numFmtId="0" fontId="40" fillId="0" borderId="0" xfId="1522" applyFont="1" applyAlignment="1">
      <alignment vertical="center"/>
    </xf>
    <xf numFmtId="4" fontId="40" fillId="0" borderId="0" xfId="1522" applyNumberFormat="1" applyFont="1" applyAlignment="1">
      <alignment vertical="center"/>
    </xf>
    <xf numFmtId="1" fontId="40" fillId="0" borderId="0" xfId="1457" applyNumberFormat="1" applyFont="1" applyAlignment="1">
      <alignment vertical="center"/>
    </xf>
    <xf numFmtId="0" fontId="40" fillId="0" borderId="0" xfId="1522" applyFont="1" applyAlignment="1">
      <alignment horizontal="center" vertical="center"/>
    </xf>
    <xf numFmtId="49" fontId="40" fillId="0" borderId="0" xfId="1522" applyNumberFormat="1" applyFont="1" applyAlignment="1">
      <alignment horizontal="center" vertical="center"/>
    </xf>
    <xf numFmtId="3" fontId="41" fillId="0" borderId="0" xfId="1522" applyNumberFormat="1" applyFont="1" applyAlignment="1">
      <alignment vertical="center"/>
    </xf>
    <xf numFmtId="4" fontId="41" fillId="0" borderId="0" xfId="1522" applyNumberFormat="1" applyFont="1" applyAlignment="1">
      <alignment vertical="center"/>
    </xf>
    <xf numFmtId="4" fontId="42" fillId="0" borderId="0" xfId="1522" applyNumberFormat="1" applyFont="1" applyAlignment="1">
      <alignment vertical="center"/>
    </xf>
    <xf numFmtId="4" fontId="42" fillId="27" borderId="0" xfId="1522" applyNumberFormat="1" applyFont="1" applyFill="1" applyAlignment="1">
      <alignment vertical="center"/>
    </xf>
    <xf numFmtId="3" fontId="42" fillId="27" borderId="0" xfId="1522" applyNumberFormat="1" applyFont="1" applyFill="1" applyAlignment="1">
      <alignment vertical="center"/>
    </xf>
    <xf numFmtId="0" fontId="43" fillId="0" borderId="0" xfId="1522" applyFont="1"/>
    <xf numFmtId="0" fontId="41" fillId="0" borderId="0" xfId="1522" applyFont="1" applyAlignment="1">
      <alignment vertical="center"/>
    </xf>
    <xf numFmtId="49" fontId="41" fillId="0" borderId="0" xfId="1522" applyNumberFormat="1" applyFont="1" applyAlignment="1">
      <alignment horizontal="center" vertical="center"/>
    </xf>
    <xf numFmtId="0" fontId="41" fillId="0" borderId="0" xfId="1522" applyFont="1" applyAlignment="1">
      <alignment horizontal="center" vertical="center"/>
    </xf>
    <xf numFmtId="49" fontId="43" fillId="0" borderId="0" xfId="1522" applyNumberFormat="1" applyFont="1"/>
    <xf numFmtId="10" fontId="41" fillId="0" borderId="0" xfId="1522" applyNumberFormat="1" applyFont="1" applyAlignment="1">
      <alignment vertical="center"/>
    </xf>
    <xf numFmtId="0" fontId="42" fillId="0" borderId="0" xfId="1522" applyFont="1" applyAlignment="1">
      <alignment horizontal="center" vertical="center"/>
    </xf>
    <xf numFmtId="4" fontId="42" fillId="0" borderId="0" xfId="1522" applyNumberFormat="1" applyFont="1" applyAlignment="1">
      <alignment horizontal="center" vertical="center"/>
    </xf>
    <xf numFmtId="49" fontId="42" fillId="0" borderId="0" xfId="1522" applyNumberFormat="1" applyFont="1" applyAlignment="1">
      <alignment horizontal="center" vertical="center"/>
    </xf>
    <xf numFmtId="1" fontId="41" fillId="0" borderId="0" xfId="1522" applyNumberFormat="1" applyFont="1" applyAlignment="1">
      <alignment vertical="center"/>
    </xf>
    <xf numFmtId="4" fontId="41" fillId="0" borderId="0" xfId="1522" applyNumberFormat="1" applyFont="1" applyAlignment="1">
      <alignment horizontal="center" vertical="center"/>
    </xf>
    <xf numFmtId="3" fontId="41" fillId="0" borderId="0" xfId="1522" applyNumberFormat="1" applyFont="1" applyAlignment="1">
      <alignment horizontal="center" vertical="center"/>
    </xf>
    <xf numFmtId="49" fontId="40" fillId="0" borderId="0" xfId="1522" applyNumberFormat="1" applyFont="1" applyAlignment="1">
      <alignment vertical="center"/>
    </xf>
    <xf numFmtId="0" fontId="42" fillId="0" borderId="0" xfId="506" applyFont="1" applyBorder="1" applyAlignment="1">
      <alignment horizontal="left" vertical="center"/>
    </xf>
    <xf numFmtId="0" fontId="40" fillId="0" borderId="0" xfId="1180" applyFont="1" applyAlignment="1">
      <alignment horizontal="center" vertical="center"/>
    </xf>
    <xf numFmtId="0" fontId="40" fillId="0" borderId="0" xfId="1180" applyFont="1" applyAlignment="1">
      <alignment vertical="center"/>
    </xf>
    <xf numFmtId="0" fontId="40" fillId="0" borderId="0" xfId="1180" applyFont="1" applyAlignment="1">
      <alignment vertical="center" wrapText="1"/>
    </xf>
    <xf numFmtId="0" fontId="38" fillId="0" borderId="0" xfId="1180" applyFont="1" applyAlignment="1">
      <alignment vertical="center"/>
    </xf>
    <xf numFmtId="177" fontId="40" fillId="0" borderId="0" xfId="1180" applyNumberFormat="1" applyFont="1" applyAlignment="1">
      <alignment vertical="center"/>
    </xf>
    <xf numFmtId="172" fontId="38" fillId="0" borderId="0" xfId="1180" applyNumberFormat="1" applyFont="1" applyAlignment="1">
      <alignment vertical="center"/>
    </xf>
    <xf numFmtId="0" fontId="40" fillId="0" borderId="0" xfId="1180" applyFont="1" applyAlignment="1">
      <alignment horizontal="right" vertical="center"/>
    </xf>
    <xf numFmtId="0" fontId="40" fillId="0" borderId="0" xfId="1180" applyFont="1" applyAlignment="1">
      <alignment horizontal="center" vertical="center" wrapText="1"/>
    </xf>
    <xf numFmtId="0" fontId="38" fillId="0" borderId="0" xfId="1180" applyFont="1" applyAlignment="1">
      <alignment horizontal="center" vertical="center"/>
    </xf>
    <xf numFmtId="10" fontId="22" fillId="0" borderId="11" xfId="1" applyNumberFormat="1" applyFont="1" applyBorder="1" applyAlignment="1" applyProtection="1">
      <alignment horizontal="right" vertical="center"/>
    </xf>
    <xf numFmtId="4" fontId="30" fillId="0" borderId="11" xfId="1458" applyNumberFormat="1" applyFont="1" applyBorder="1" applyAlignment="1">
      <alignment horizontal="right" vertical="center"/>
    </xf>
    <xf numFmtId="4" fontId="22" fillId="0" borderId="11" xfId="1458" applyNumberFormat="1" applyFont="1" applyBorder="1" applyAlignment="1">
      <alignment horizontal="right" vertical="center"/>
    </xf>
    <xf numFmtId="10" fontId="26" fillId="29" borderId="13" xfId="1523" applyNumberFormat="1" applyFont="1" applyFill="1" applyBorder="1" applyAlignment="1">
      <alignment horizontal="left" vertical="center"/>
    </xf>
    <xf numFmtId="10" fontId="26" fillId="29" borderId="16" xfId="1523" applyNumberFormat="1" applyFont="1" applyFill="1" applyBorder="1" applyAlignment="1">
      <alignment horizontal="left" vertical="center"/>
    </xf>
    <xf numFmtId="0" fontId="47" fillId="30" borderId="1" xfId="1458" applyFont="1" applyFill="1" applyBorder="1" applyAlignment="1" applyProtection="1">
      <alignment horizontal="center" vertical="center" wrapText="1"/>
      <protection locked="0"/>
    </xf>
    <xf numFmtId="49" fontId="47" fillId="30" borderId="17" xfId="1458" applyNumberFormat="1" applyFont="1" applyFill="1" applyBorder="1" applyAlignment="1" applyProtection="1">
      <alignment horizontal="center" vertical="center" wrapText="1"/>
      <protection locked="0"/>
    </xf>
    <xf numFmtId="4" fontId="47" fillId="30" borderId="17" xfId="1458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/>
    <xf numFmtId="1" fontId="22" fillId="0" borderId="11" xfId="1523" applyNumberFormat="1" applyFont="1" applyBorder="1" applyAlignment="1">
      <alignment horizontal="center" vertical="center" wrapText="1"/>
    </xf>
    <xf numFmtId="0" fontId="47" fillId="30" borderId="17" xfId="1458" applyFont="1" applyFill="1" applyBorder="1" applyAlignment="1" applyProtection="1">
      <alignment horizontal="center" vertical="center" wrapText="1"/>
      <protection locked="0"/>
    </xf>
    <xf numFmtId="0" fontId="38" fillId="0" borderId="0" xfId="1522" applyFont="1" applyFill="1" applyBorder="1" applyAlignment="1">
      <alignment horizontal="right" vertical="center"/>
    </xf>
    <xf numFmtId="0" fontId="38" fillId="0" borderId="0" xfId="1522" applyFont="1" applyFill="1" applyBorder="1" applyAlignment="1">
      <alignment horizontal="center" vertical="center"/>
    </xf>
    <xf numFmtId="17" fontId="38" fillId="0" borderId="0" xfId="1522" applyNumberFormat="1" applyFont="1" applyFill="1" applyBorder="1" applyAlignment="1">
      <alignment horizontal="center" vertical="center"/>
    </xf>
    <xf numFmtId="0" fontId="38" fillId="0" borderId="0" xfId="1522" applyFont="1" applyFill="1" applyBorder="1" applyAlignment="1">
      <alignment horizontal="left" vertical="center"/>
    </xf>
    <xf numFmtId="0" fontId="38" fillId="0" borderId="0" xfId="1522" applyFont="1" applyFill="1" applyBorder="1" applyAlignment="1">
      <alignment vertical="center"/>
    </xf>
    <xf numFmtId="0" fontId="40" fillId="0" borderId="0" xfId="1522" applyFont="1" applyFill="1" applyAlignment="1">
      <alignment vertical="center"/>
    </xf>
    <xf numFmtId="0" fontId="39" fillId="0" borderId="0" xfId="502" applyFont="1" applyFill="1" applyBorder="1" applyAlignment="1">
      <alignment horizontal="left" vertical="center" wrapText="1"/>
    </xf>
    <xf numFmtId="0" fontId="39" fillId="0" borderId="0" xfId="502" applyFont="1" applyFill="1" applyBorder="1" applyAlignment="1">
      <alignment horizontal="center" vertical="center" wrapText="1"/>
    </xf>
    <xf numFmtId="0" fontId="40" fillId="0" borderId="0" xfId="502" applyFont="1" applyBorder="1" applyAlignment="1">
      <alignment vertical="center"/>
    </xf>
    <xf numFmtId="0" fontId="40" fillId="0" borderId="0" xfId="502" applyFont="1" applyBorder="1" applyAlignment="1">
      <alignment horizontal="center" vertical="center"/>
    </xf>
    <xf numFmtId="0" fontId="40" fillId="36" borderId="1" xfId="502" applyFont="1" applyFill="1" applyBorder="1" applyAlignment="1">
      <alignment horizontal="center" vertical="center"/>
    </xf>
    <xf numFmtId="0" fontId="40" fillId="36" borderId="1" xfId="502" applyFont="1" applyFill="1" applyBorder="1" applyAlignment="1">
      <alignment horizontal="center" vertical="center" wrapText="1"/>
    </xf>
    <xf numFmtId="0" fontId="21" fillId="0" borderId="0" xfId="1522" applyFont="1"/>
    <xf numFmtId="49" fontId="40" fillId="0" borderId="0" xfId="506" applyNumberFormat="1" applyFont="1" applyBorder="1" applyAlignment="1">
      <alignment horizontal="center" vertical="center"/>
    </xf>
    <xf numFmtId="0" fontId="40" fillId="0" borderId="0" xfId="506" applyFont="1" applyBorder="1" applyAlignment="1">
      <alignment vertical="center"/>
    </xf>
    <xf numFmtId="0" fontId="40" fillId="0" borderId="0" xfId="506" applyFont="1" applyBorder="1" applyAlignment="1">
      <alignment horizontal="center" vertical="center"/>
    </xf>
    <xf numFmtId="2" fontId="40" fillId="0" borderId="0" xfId="506" applyNumberFormat="1" applyFont="1" applyBorder="1" applyAlignment="1">
      <alignment horizontal="center" vertical="center"/>
    </xf>
    <xf numFmtId="2" fontId="40" fillId="0" borderId="0" xfId="506" applyNumberFormat="1" applyFont="1" applyBorder="1" applyAlignment="1">
      <alignment horizontal="right" vertical="center"/>
    </xf>
    <xf numFmtId="4" fontId="40" fillId="0" borderId="0" xfId="506" applyNumberFormat="1" applyFont="1" applyBorder="1" applyAlignment="1">
      <alignment horizontal="right" vertical="center"/>
    </xf>
    <xf numFmtId="0" fontId="41" fillId="0" borderId="0" xfId="498" applyFont="1" applyBorder="1" applyAlignment="1">
      <alignment vertical="center"/>
    </xf>
    <xf numFmtId="0" fontId="38" fillId="36" borderId="1" xfId="506" applyFont="1" applyFill="1" applyBorder="1" applyAlignment="1">
      <alignment horizontal="right" vertical="center"/>
    </xf>
    <xf numFmtId="172" fontId="38" fillId="36" borderId="1" xfId="506" applyNumberFormat="1" applyFont="1" applyFill="1" applyBorder="1" applyAlignment="1">
      <alignment vertical="center"/>
    </xf>
    <xf numFmtId="0" fontId="57" fillId="0" borderId="0" xfId="498" applyFont="1" applyBorder="1" applyAlignment="1">
      <alignment horizontal="center" vertical="center"/>
    </xf>
    <xf numFmtId="0" fontId="42" fillId="0" borderId="0" xfId="498" applyFont="1" applyBorder="1" applyAlignment="1">
      <alignment horizontal="left" vertical="center"/>
    </xf>
    <xf numFmtId="0" fontId="41" fillId="0" borderId="0" xfId="506" applyFont="1" applyBorder="1" applyAlignment="1">
      <alignment horizontal="left" vertical="center"/>
    </xf>
    <xf numFmtId="49" fontId="21" fillId="0" borderId="0" xfId="1522" applyNumberFormat="1" applyFont="1"/>
    <xf numFmtId="0" fontId="41" fillId="0" borderId="0" xfId="555" applyFont="1" applyBorder="1" applyAlignment="1">
      <alignment vertical="center"/>
    </xf>
    <xf numFmtId="0" fontId="42" fillId="27" borderId="0" xfId="555" applyFont="1" applyFill="1" applyBorder="1" applyAlignment="1">
      <alignment vertical="center"/>
    </xf>
    <xf numFmtId="0" fontId="42" fillId="27" borderId="0" xfId="506" applyFont="1" applyFill="1" applyBorder="1" applyAlignment="1">
      <alignment horizontal="left" vertical="center"/>
    </xf>
    <xf numFmtId="0" fontId="41" fillId="0" borderId="0" xfId="498" applyFont="1" applyBorder="1" applyAlignment="1">
      <alignment horizontal="left" vertical="center"/>
    </xf>
    <xf numFmtId="0" fontId="42" fillId="0" borderId="0" xfId="555" applyFont="1" applyBorder="1" applyAlignment="1">
      <alignment vertical="center"/>
    </xf>
    <xf numFmtId="4" fontId="41" fillId="0" borderId="0" xfId="1538" applyNumberFormat="1" applyFont="1" applyBorder="1" applyAlignment="1">
      <alignment horizontal="right" vertical="center" wrapText="1"/>
    </xf>
    <xf numFmtId="0" fontId="42" fillId="0" borderId="0" xfId="498" applyFont="1" applyBorder="1" applyAlignment="1">
      <alignment horizontal="center" vertical="center"/>
    </xf>
    <xf numFmtId="0" fontId="42" fillId="0" borderId="0" xfId="506" applyFont="1" applyBorder="1" applyAlignment="1">
      <alignment horizontal="center" vertical="center"/>
    </xf>
    <xf numFmtId="4" fontId="40" fillId="0" borderId="0" xfId="1538" applyNumberFormat="1" applyFont="1" applyBorder="1" applyAlignment="1">
      <alignment horizontal="center" vertical="center" wrapText="1"/>
    </xf>
    <xf numFmtId="0" fontId="58" fillId="0" borderId="0" xfId="555" applyFont="1" applyBorder="1" applyAlignment="1">
      <alignment vertical="center"/>
    </xf>
    <xf numFmtId="2" fontId="41" fillId="0" borderId="0" xfId="555" applyNumberFormat="1" applyFont="1" applyBorder="1" applyAlignment="1">
      <alignment vertical="center"/>
    </xf>
    <xf numFmtId="0" fontId="41" fillId="0" borderId="0" xfId="502" applyFont="1" applyBorder="1" applyAlignment="1">
      <alignment vertical="center"/>
    </xf>
    <xf numFmtId="4" fontId="42" fillId="0" borderId="0" xfId="555" applyNumberFormat="1" applyFont="1" applyBorder="1" applyAlignment="1">
      <alignment vertical="center"/>
    </xf>
    <xf numFmtId="1" fontId="22" fillId="0" borderId="15" xfId="1458" applyNumberFormat="1" applyFont="1" applyBorder="1" applyAlignment="1">
      <alignment horizontal="center" vertical="center"/>
    </xf>
    <xf numFmtId="0" fontId="30" fillId="0" borderId="14" xfId="1458" applyFont="1" applyBorder="1" applyAlignment="1">
      <alignment horizontal="justify" vertical="center" wrapText="1"/>
    </xf>
    <xf numFmtId="0" fontId="33" fillId="0" borderId="14" xfId="1458" applyFont="1" applyBorder="1" applyAlignment="1">
      <alignment horizontal="center" vertical="center" wrapText="1"/>
    </xf>
    <xf numFmtId="4" fontId="33" fillId="0" borderId="14" xfId="1458" applyNumberFormat="1" applyFont="1" applyBorder="1" applyAlignment="1" applyProtection="1">
      <alignment vertical="center"/>
      <protection locked="0"/>
    </xf>
    <xf numFmtId="0" fontId="22" fillId="0" borderId="14" xfId="1458" applyFont="1" applyBorder="1" applyAlignment="1">
      <alignment horizontal="center" vertical="center"/>
    </xf>
    <xf numFmtId="4" fontId="22" fillId="0" borderId="14" xfId="1458" applyNumberFormat="1" applyFont="1" applyBorder="1" applyAlignment="1" applyProtection="1">
      <alignment vertical="center"/>
      <protection locked="0"/>
    </xf>
    <xf numFmtId="4" fontId="22" fillId="0" borderId="16" xfId="1458" applyNumberFormat="1" applyFont="1" applyBorder="1" applyAlignment="1" applyProtection="1">
      <alignment vertical="center"/>
      <protection locked="0"/>
    </xf>
    <xf numFmtId="10" fontId="22" fillId="0" borderId="16" xfId="1" applyNumberFormat="1" applyFont="1" applyBorder="1" applyAlignment="1" applyProtection="1">
      <alignment horizontal="right" vertical="center"/>
    </xf>
    <xf numFmtId="4" fontId="22" fillId="0" borderId="16" xfId="1458" applyNumberFormat="1" applyFont="1" applyBorder="1" applyAlignment="1">
      <alignment vertical="center"/>
    </xf>
    <xf numFmtId="4" fontId="22" fillId="0" borderId="16" xfId="1458" applyNumberFormat="1" applyFont="1" applyBorder="1" applyAlignment="1">
      <alignment horizontal="right" vertical="center"/>
    </xf>
    <xf numFmtId="4" fontId="30" fillId="0" borderId="16" xfId="1458" applyNumberFormat="1" applyFont="1" applyBorder="1" applyAlignment="1">
      <alignment horizontal="right" vertical="center"/>
    </xf>
    <xf numFmtId="0" fontId="57" fillId="0" borderId="0" xfId="498" applyFont="1" applyBorder="1" applyAlignment="1">
      <alignment vertical="center"/>
    </xf>
    <xf numFmtId="0" fontId="38" fillId="0" borderId="0" xfId="506" applyFont="1" applyBorder="1" applyAlignment="1">
      <alignment horizontal="right" vertical="center"/>
    </xf>
    <xf numFmtId="172" fontId="38" fillId="0" borderId="0" xfId="506" applyNumberFormat="1" applyFont="1" applyBorder="1" applyAlignment="1">
      <alignment vertical="center"/>
    </xf>
    <xf numFmtId="171" fontId="41" fillId="0" borderId="0" xfId="555" applyNumberFormat="1" applyFont="1" applyBorder="1" applyAlignment="1">
      <alignment vertical="center"/>
    </xf>
    <xf numFmtId="0" fontId="58" fillId="0" borderId="0" xfId="498" applyFont="1" applyBorder="1" applyAlignment="1">
      <alignment horizontal="left" vertical="center"/>
    </xf>
    <xf numFmtId="0" fontId="58" fillId="0" borderId="0" xfId="498" applyFont="1" applyBorder="1" applyAlignment="1">
      <alignment horizontal="right" vertical="center"/>
    </xf>
    <xf numFmtId="0" fontId="59" fillId="0" borderId="0" xfId="1538" applyFont="1" applyAlignment="1">
      <alignment horizontal="center" vertical="center"/>
    </xf>
    <xf numFmtId="0" fontId="21" fillId="0" borderId="0" xfId="1457" applyFont="1" applyAlignment="1">
      <alignment vertical="center"/>
    </xf>
    <xf numFmtId="4" fontId="40" fillId="0" borderId="0" xfId="1538" applyNumberFormat="1" applyFont="1" applyBorder="1" applyAlignment="1">
      <alignment horizontal="right" vertical="center" wrapText="1"/>
    </xf>
    <xf numFmtId="165" fontId="41" fillId="0" borderId="0" xfId="555" applyNumberFormat="1" applyFont="1" applyBorder="1" applyAlignment="1">
      <alignment vertical="center"/>
    </xf>
    <xf numFmtId="0" fontId="38" fillId="30" borderId="1" xfId="1180" applyFont="1" applyFill="1" applyBorder="1" applyAlignment="1">
      <alignment horizontal="center" vertical="center" wrapText="1"/>
    </xf>
    <xf numFmtId="177" fontId="38" fillId="30" borderId="1" xfId="1180" applyNumberFormat="1" applyFont="1" applyFill="1" applyBorder="1" applyAlignment="1">
      <alignment horizontal="center" vertical="center" wrapText="1"/>
    </xf>
    <xf numFmtId="0" fontId="40" fillId="0" borderId="0" xfId="1180" applyFont="1" applyFill="1" applyAlignment="1">
      <alignment horizontal="right" vertical="center"/>
    </xf>
    <xf numFmtId="0" fontId="40" fillId="0" borderId="0" xfId="1180" applyFont="1" applyFill="1" applyAlignment="1">
      <alignment horizontal="left" vertical="center"/>
    </xf>
    <xf numFmtId="0" fontId="60" fillId="0" borderId="0" xfId="1180" applyFont="1" applyFill="1" applyAlignment="1">
      <alignment horizontal="center" vertical="center"/>
    </xf>
    <xf numFmtId="0" fontId="59" fillId="0" borderId="0" xfId="1538" applyFont="1"/>
    <xf numFmtId="0" fontId="38" fillId="0" borderId="0" xfId="495" applyFont="1" applyBorder="1" applyAlignment="1">
      <alignment horizontal="right" vertical="center"/>
    </xf>
    <xf numFmtId="172" fontId="38" fillId="0" borderId="0" xfId="502" applyNumberFormat="1" applyFont="1" applyBorder="1" applyAlignment="1">
      <alignment vertical="center"/>
    </xf>
    <xf numFmtId="0" fontId="42" fillId="0" borderId="0" xfId="495" applyFont="1" applyBorder="1" applyAlignment="1">
      <alignment horizontal="center" vertical="center"/>
    </xf>
    <xf numFmtId="0" fontId="41" fillId="0" borderId="0" xfId="551" applyFont="1" applyBorder="1" applyAlignment="1">
      <alignment vertical="center"/>
    </xf>
    <xf numFmtId="0" fontId="40" fillId="0" borderId="0" xfId="551" applyFont="1" applyBorder="1" applyAlignment="1">
      <alignment horizontal="center" vertical="center"/>
    </xf>
    <xf numFmtId="4" fontId="38" fillId="0" borderId="0" xfId="551" applyNumberFormat="1" applyFont="1" applyBorder="1" applyAlignment="1">
      <alignment horizontal="center" vertical="center"/>
    </xf>
    <xf numFmtId="172" fontId="38" fillId="0" borderId="0" xfId="317" applyNumberFormat="1" applyFont="1" applyBorder="1" applyAlignment="1">
      <alignment horizontal="right" vertical="center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justify" vertical="center" wrapText="1"/>
    </xf>
    <xf numFmtId="1" fontId="22" fillId="0" borderId="11" xfId="1523" applyNumberFormat="1" applyFont="1" applyFill="1" applyBorder="1" applyAlignment="1" applyProtection="1">
      <alignment horizontal="left" vertical="center" wrapText="1"/>
      <protection locked="0"/>
    </xf>
    <xf numFmtId="0" fontId="22" fillId="0" borderId="11" xfId="1523" applyFont="1" applyFill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4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30" fillId="0" borderId="11" xfId="1523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>
      <alignment horizontal="justify" vertical="center" wrapText="1"/>
    </xf>
    <xf numFmtId="1" fontId="22" fillId="0" borderId="11" xfId="1458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>
      <alignment horizontal="center" vertical="center" wrapText="1"/>
    </xf>
    <xf numFmtId="0" fontId="30" fillId="0" borderId="11" xfId="1523" applyFont="1" applyFill="1" applyBorder="1" applyAlignment="1">
      <alignment horizontal="center" vertical="center"/>
    </xf>
    <xf numFmtId="0" fontId="22" fillId="0" borderId="11" xfId="1458" applyFont="1" applyFill="1" applyBorder="1" applyAlignment="1">
      <alignment horizontal="justify" vertical="center" wrapText="1"/>
    </xf>
    <xf numFmtId="0" fontId="22" fillId="0" borderId="11" xfId="1458" applyFont="1" applyFill="1" applyBorder="1" applyAlignment="1">
      <alignment horizontal="justify" vertical="center"/>
    </xf>
    <xf numFmtId="10" fontId="22" fillId="0" borderId="13" xfId="1" applyNumberFormat="1" applyFont="1" applyFill="1" applyBorder="1" applyAlignment="1" applyProtection="1">
      <alignment horizontal="right" vertical="center"/>
    </xf>
    <xf numFmtId="4" fontId="22" fillId="0" borderId="13" xfId="1458" applyNumberFormat="1" applyFont="1" applyFill="1" applyBorder="1" applyAlignment="1">
      <alignment vertical="center"/>
    </xf>
    <xf numFmtId="4" fontId="22" fillId="0" borderId="13" xfId="1458" applyNumberFormat="1" applyFont="1" applyFill="1" applyBorder="1" applyAlignment="1">
      <alignment horizontal="right" vertical="center"/>
    </xf>
    <xf numFmtId="4" fontId="30" fillId="0" borderId="13" xfId="1458" applyNumberFormat="1" applyFont="1" applyFill="1" applyBorder="1" applyAlignment="1">
      <alignment horizontal="right" vertical="center"/>
    </xf>
    <xf numFmtId="166" fontId="22" fillId="0" borderId="11" xfId="1538" applyNumberFormat="1" applyFont="1" applyFill="1" applyBorder="1" applyAlignment="1" applyProtection="1">
      <alignment horizontal="right" vertical="center" wrapText="1"/>
    </xf>
    <xf numFmtId="4" fontId="30" fillId="0" borderId="11" xfId="1523" applyNumberFormat="1" applyFont="1" applyFill="1" applyBorder="1" applyAlignment="1">
      <alignment horizontal="right" vertical="center"/>
    </xf>
    <xf numFmtId="166" fontId="30" fillId="0" borderId="11" xfId="1538" applyNumberFormat="1" applyFont="1" applyFill="1" applyBorder="1" applyAlignment="1" applyProtection="1">
      <alignment horizontal="right" vertical="center" wrapText="1"/>
    </xf>
    <xf numFmtId="0" fontId="22" fillId="0" borderId="10" xfId="1523" applyFont="1" applyFill="1" applyBorder="1" applyAlignment="1" applyProtection="1">
      <alignment horizontal="justify" vertical="center" wrapText="1"/>
      <protection locked="0"/>
    </xf>
    <xf numFmtId="0" fontId="33" fillId="0" borderId="10" xfId="1523" applyFont="1" applyFill="1" applyBorder="1" applyAlignment="1" applyProtection="1">
      <alignment horizontal="justify" vertical="center" wrapText="1"/>
      <protection locked="0"/>
    </xf>
    <xf numFmtId="4" fontId="33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1523" applyFont="1" applyFill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2" fillId="0" borderId="11" xfId="1523" applyFont="1" applyFill="1" applyBorder="1" applyAlignment="1" applyProtection="1">
      <alignment horizontal="justify" vertical="center" wrapText="1"/>
      <protection locked="0"/>
    </xf>
    <xf numFmtId="0" fontId="33" fillId="0" borderId="11" xfId="1523" applyFont="1" applyFill="1" applyBorder="1" applyAlignment="1" applyProtection="1">
      <alignment horizontal="justify" vertical="center" wrapText="1"/>
      <protection locked="0"/>
    </xf>
    <xf numFmtId="4" fontId="33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4" fillId="0" borderId="11" xfId="1523" applyFont="1" applyFill="1" applyBorder="1" applyAlignment="1" applyProtection="1">
      <alignment horizontal="center" vertical="center" wrapText="1"/>
      <protection locked="0"/>
    </xf>
    <xf numFmtId="4" fontId="34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2" fillId="0" borderId="14" xfId="1523" applyFont="1" applyFill="1" applyBorder="1" applyAlignment="1">
      <alignment horizontal="justify" vertical="center" wrapText="1"/>
    </xf>
    <xf numFmtId="0" fontId="33" fillId="0" borderId="14" xfId="1523" applyFont="1" applyFill="1" applyBorder="1" applyAlignment="1">
      <alignment horizontal="justify" vertical="center" wrapText="1"/>
    </xf>
    <xf numFmtId="4" fontId="33" fillId="0" borderId="14" xfId="1523" applyNumberFormat="1" applyFont="1" applyFill="1" applyBorder="1" applyAlignment="1" applyProtection="1">
      <alignment vertical="center"/>
      <protection locked="0"/>
    </xf>
    <xf numFmtId="0" fontId="22" fillId="0" borderId="14" xfId="1523" applyFont="1" applyFill="1" applyBorder="1" applyAlignment="1">
      <alignment horizontal="center" vertical="center"/>
    </xf>
    <xf numFmtId="4" fontId="22" fillId="0" borderId="14" xfId="1523" applyNumberFormat="1" applyFont="1" applyFill="1" applyBorder="1" applyAlignment="1" applyProtection="1">
      <alignment vertical="center"/>
      <protection locked="0"/>
    </xf>
    <xf numFmtId="4" fontId="22" fillId="0" borderId="14" xfId="1523" applyNumberFormat="1" applyFont="1" applyFill="1" applyBorder="1" applyAlignment="1">
      <alignment vertical="center"/>
    </xf>
    <xf numFmtId="4" fontId="22" fillId="0" borderId="11" xfId="1458" applyNumberFormat="1" applyFont="1" applyFill="1" applyBorder="1" applyAlignment="1" applyProtection="1">
      <alignment vertical="center"/>
      <protection locked="0"/>
    </xf>
    <xf numFmtId="4" fontId="30" fillId="0" borderId="11" xfId="1458" applyNumberFormat="1" applyFont="1" applyFill="1" applyBorder="1" applyAlignment="1" applyProtection="1">
      <alignment vertical="center"/>
      <protection locked="0"/>
    </xf>
    <xf numFmtId="4" fontId="22" fillId="0" borderId="11" xfId="1523" applyNumberFormat="1" applyFont="1" applyFill="1" applyBorder="1" applyAlignment="1" applyProtection="1">
      <alignment horizontal="right" vertical="center"/>
      <protection locked="0"/>
    </xf>
    <xf numFmtId="0" fontId="38" fillId="0" borderId="0" xfId="502" applyFont="1" applyFill="1" applyBorder="1" applyAlignment="1">
      <alignment vertical="center" wrapText="1"/>
    </xf>
    <xf numFmtId="1" fontId="40" fillId="0" borderId="1" xfId="897" applyNumberFormat="1" applyFont="1" applyFill="1" applyBorder="1" applyAlignment="1">
      <alignment horizontal="center" vertical="center"/>
    </xf>
    <xf numFmtId="4" fontId="40" fillId="0" borderId="1" xfId="506" applyNumberFormat="1" applyFont="1" applyFill="1" applyBorder="1" applyAlignment="1">
      <alignment horizontal="right" vertical="center"/>
    </xf>
    <xf numFmtId="49" fontId="40" fillId="0" borderId="0" xfId="1522" applyNumberFormat="1" applyFont="1" applyFill="1" applyAlignment="1">
      <alignment vertical="center"/>
    </xf>
    <xf numFmtId="10" fontId="38" fillId="0" borderId="0" xfId="1381" applyNumberFormat="1" applyFont="1" applyFill="1" applyAlignment="1">
      <alignment vertical="center"/>
    </xf>
    <xf numFmtId="0" fontId="40" fillId="0" borderId="0" xfId="502" applyFont="1" applyFill="1" applyBorder="1" applyAlignment="1">
      <alignment vertical="center"/>
    </xf>
    <xf numFmtId="0" fontId="40" fillId="0" borderId="0" xfId="502" applyFont="1" applyFill="1" applyBorder="1" applyAlignment="1">
      <alignment horizontal="center" vertical="center"/>
    </xf>
    <xf numFmtId="171" fontId="22" fillId="0" borderId="0" xfId="1458" applyNumberFormat="1" applyFont="1" applyFill="1" applyAlignment="1" applyProtection="1">
      <alignment horizontal="center" vertical="center" wrapText="1"/>
      <protection locked="0"/>
    </xf>
    <xf numFmtId="0" fontId="22" fillId="0" borderId="0" xfId="1523" applyFont="1" applyFill="1"/>
    <xf numFmtId="0" fontId="22" fillId="0" borderId="0" xfId="1523" applyFont="1" applyFill="1" applyAlignment="1">
      <alignment vertical="center"/>
    </xf>
    <xf numFmtId="2" fontId="22" fillId="0" borderId="0" xfId="1523" applyNumberFormat="1" applyFont="1" applyFill="1" applyAlignment="1">
      <alignment vertical="center"/>
    </xf>
    <xf numFmtId="10" fontId="22" fillId="0" borderId="0" xfId="1523" applyNumberFormat="1" applyFont="1" applyFill="1" applyAlignment="1">
      <alignment vertical="center"/>
    </xf>
    <xf numFmtId="4" fontId="22" fillId="0" borderId="0" xfId="1458" applyNumberFormat="1" applyFont="1" applyFill="1" applyProtection="1"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2" fontId="40" fillId="0" borderId="1" xfId="1180" applyNumberFormat="1" applyFont="1" applyFill="1" applyBorder="1" applyAlignment="1">
      <alignment horizontal="center" vertical="center"/>
    </xf>
    <xf numFmtId="0" fontId="40" fillId="0" borderId="1" xfId="1180" applyFont="1" applyFill="1" applyBorder="1" applyAlignment="1">
      <alignment horizontal="justify" vertical="center" wrapText="1"/>
    </xf>
    <xf numFmtId="0" fontId="40" fillId="0" borderId="1" xfId="1180" applyFont="1" applyFill="1" applyBorder="1" applyAlignment="1">
      <alignment horizontal="center" vertical="center"/>
    </xf>
    <xf numFmtId="178" fontId="40" fillId="0" borderId="1" xfId="1180" applyNumberFormat="1" applyFont="1" applyFill="1" applyBorder="1" applyAlignment="1">
      <alignment horizontal="right" vertical="center"/>
    </xf>
    <xf numFmtId="0" fontId="62" fillId="0" borderId="0" xfId="2617" applyFont="1" applyFill="1" applyAlignment="1">
      <alignment horizontal="center" vertical="center" wrapText="1"/>
    </xf>
    <xf numFmtId="0" fontId="63" fillId="0" borderId="0" xfId="2617" applyFont="1" applyFill="1" applyAlignment="1">
      <alignment vertical="center"/>
    </xf>
    <xf numFmtId="0" fontId="62" fillId="0" borderId="0" xfId="2618" applyFont="1" applyFill="1" applyAlignment="1">
      <alignment vertical="center"/>
    </xf>
    <xf numFmtId="0" fontId="65" fillId="0" borderId="0" xfId="2618" applyFont="1" applyFill="1" applyAlignment="1">
      <alignment vertical="center"/>
    </xf>
    <xf numFmtId="0" fontId="62" fillId="0" borderId="0" xfId="2617" applyFont="1" applyFill="1" applyAlignment="1">
      <alignment vertical="center"/>
    </xf>
    <xf numFmtId="2" fontId="65" fillId="0" borderId="0" xfId="2617" applyNumberFormat="1" applyFont="1" applyFill="1" applyAlignment="1">
      <alignment vertical="center"/>
    </xf>
    <xf numFmtId="0" fontId="62" fillId="0" borderId="0" xfId="2617" applyFont="1" applyFill="1" applyAlignment="1">
      <alignment horizontal="left" vertical="center"/>
    </xf>
    <xf numFmtId="0" fontId="65" fillId="0" borderId="0" xfId="2619" applyFont="1" applyFill="1" applyAlignment="1">
      <alignment horizontal="left" vertical="center"/>
    </xf>
    <xf numFmtId="0" fontId="65" fillId="0" borderId="0" xfId="2618" applyFont="1" applyFill="1"/>
    <xf numFmtId="0" fontId="66" fillId="0" borderId="0" xfId="2618" applyFont="1" applyFill="1" applyAlignment="1">
      <alignment vertical="center"/>
    </xf>
    <xf numFmtId="0" fontId="50" fillId="0" borderId="0" xfId="2617" applyFill="1" applyAlignment="1">
      <alignment vertical="center"/>
    </xf>
    <xf numFmtId="0" fontId="67" fillId="0" borderId="0" xfId="2618" applyFont="1" applyFill="1" applyAlignment="1">
      <alignment vertical="center"/>
    </xf>
    <xf numFmtId="0" fontId="65" fillId="0" borderId="0" xfId="2620" applyFont="1" applyFill="1" applyAlignment="1">
      <alignment vertical="center"/>
    </xf>
    <xf numFmtId="4" fontId="65" fillId="0" borderId="0" xfId="2620" applyNumberFormat="1" applyFont="1" applyFill="1"/>
    <xf numFmtId="0" fontId="50" fillId="0" borderId="0" xfId="2619" applyFill="1" applyAlignment="1">
      <alignment horizontal="left" vertical="center"/>
    </xf>
    <xf numFmtId="0" fontId="50" fillId="0" borderId="0" xfId="2619" applyFill="1" applyAlignment="1">
      <alignment horizontal="right" vertical="center"/>
    </xf>
    <xf numFmtId="0" fontId="62" fillId="0" borderId="0" xfId="2603" applyNumberFormat="1" applyFont="1" applyFill="1" applyAlignment="1">
      <alignment horizontal="center" vertical="center" wrapText="1"/>
    </xf>
    <xf numFmtId="0" fontId="50" fillId="0" borderId="0" xfId="2617" applyFont="1" applyFill="1" applyAlignment="1">
      <alignment vertical="center"/>
    </xf>
    <xf numFmtId="0" fontId="63" fillId="0" borderId="0" xfId="2618" applyFont="1" applyFill="1" applyAlignment="1">
      <alignment horizontal="center" vertical="center"/>
    </xf>
    <xf numFmtId="0" fontId="50" fillId="0" borderId="0" xfId="2619" applyFill="1"/>
    <xf numFmtId="2" fontId="65" fillId="0" borderId="0" xfId="2618" applyNumberFormat="1" applyFont="1" applyFill="1" applyAlignment="1">
      <alignment vertical="center"/>
    </xf>
    <xf numFmtId="4" fontId="62" fillId="0" borderId="0" xfId="2617" applyNumberFormat="1" applyFont="1" applyFill="1" applyAlignment="1">
      <alignment vertical="center"/>
    </xf>
    <xf numFmtId="4" fontId="62" fillId="0" borderId="0" xfId="2617" applyNumberFormat="1" applyFont="1" applyFill="1" applyAlignment="1">
      <alignment horizontal="left" vertical="center"/>
    </xf>
    <xf numFmtId="0" fontId="62" fillId="0" borderId="0" xfId="2618" applyFont="1" applyFill="1"/>
    <xf numFmtId="2" fontId="62" fillId="0" borderId="0" xfId="2618" applyNumberFormat="1" applyFont="1" applyFill="1"/>
    <xf numFmtId="1" fontId="62" fillId="0" borderId="0" xfId="2617" applyNumberFormat="1" applyFont="1" applyFill="1" applyAlignment="1">
      <alignment horizontal="center" vertical="center" wrapText="1"/>
    </xf>
    <xf numFmtId="0" fontId="62" fillId="0" borderId="0" xfId="2619" applyFont="1" applyFill="1" applyAlignment="1">
      <alignment vertical="center"/>
    </xf>
    <xf numFmtId="2" fontId="62" fillId="0" borderId="0" xfId="2618" applyNumberFormat="1" applyFont="1" applyFill="1" applyAlignment="1">
      <alignment vertical="center"/>
    </xf>
    <xf numFmtId="2" fontId="65" fillId="0" borderId="0" xfId="2620" applyNumberFormat="1" applyFont="1" applyFill="1"/>
    <xf numFmtId="0" fontId="65" fillId="0" borderId="0" xfId="2620" applyFont="1" applyFill="1" applyAlignment="1">
      <alignment horizontal="left" vertical="center"/>
    </xf>
    <xf numFmtId="0" fontId="62" fillId="0" borderId="0" xfId="2620" applyFont="1" applyFill="1" applyAlignment="1">
      <alignment horizontal="center" vertical="center" wrapText="1"/>
    </xf>
    <xf numFmtId="49" fontId="68" fillId="0" borderId="0" xfId="2620" applyNumberFormat="1" applyFont="1" applyFill="1" applyAlignment="1">
      <alignment vertical="center"/>
    </xf>
    <xf numFmtId="0" fontId="63" fillId="0" borderId="0" xfId="2620" applyFont="1" applyFill="1" applyAlignment="1">
      <alignment vertical="center"/>
    </xf>
    <xf numFmtId="1" fontId="65" fillId="0" borderId="0" xfId="2620" applyNumberFormat="1" applyFont="1" applyFill="1"/>
    <xf numFmtId="4" fontId="65" fillId="0" borderId="0" xfId="2603" applyNumberFormat="1" applyFont="1" applyFill="1" applyAlignment="1">
      <alignment horizontal="left" vertical="center"/>
    </xf>
    <xf numFmtId="0" fontId="68" fillId="0" borderId="0" xfId="2620" applyFont="1" applyFill="1" applyAlignment="1">
      <alignment vertical="center"/>
    </xf>
    <xf numFmtId="0" fontId="69" fillId="0" borderId="0" xfId="2621" applyFont="1" applyFill="1" applyBorder="1" applyAlignment="1">
      <alignment vertical="center"/>
    </xf>
    <xf numFmtId="2" fontId="67" fillId="0" borderId="0" xfId="2603" applyNumberFormat="1" applyFont="1" applyFill="1" applyAlignment="1">
      <alignment horizontal="center" vertical="center"/>
    </xf>
    <xf numFmtId="1" fontId="67" fillId="0" borderId="0" xfId="2603" applyNumberFormat="1" applyFont="1" applyFill="1" applyAlignment="1">
      <alignment horizontal="center" vertical="center"/>
    </xf>
    <xf numFmtId="0" fontId="70" fillId="0" borderId="0" xfId="2620" applyFont="1" applyFill="1"/>
    <xf numFmtId="0" fontId="60" fillId="0" borderId="0" xfId="2620" applyFont="1" applyFill="1" applyAlignment="1">
      <alignment vertical="center"/>
    </xf>
    <xf numFmtId="2" fontId="62" fillId="0" borderId="0" xfId="2620" applyNumberFormat="1" applyFont="1" applyFill="1" applyAlignment="1">
      <alignment vertical="center"/>
    </xf>
    <xf numFmtId="4" fontId="62" fillId="0" borderId="0" xfId="2603" applyNumberFormat="1" applyFont="1" applyFill="1" applyAlignment="1">
      <alignment horizontal="left" vertical="center"/>
    </xf>
    <xf numFmtId="1" fontId="65" fillId="0" borderId="0" xfId="2620" applyNumberFormat="1" applyFont="1" applyFill="1" applyAlignment="1">
      <alignment vertical="center"/>
    </xf>
    <xf numFmtId="3" fontId="65" fillId="0" borderId="0" xfId="2620" applyNumberFormat="1" applyFont="1" applyFill="1"/>
    <xf numFmtId="0" fontId="64" fillId="0" borderId="0" xfId="2617" applyFont="1" applyFill="1" applyAlignment="1">
      <alignment horizontal="center" vertical="center" wrapText="1"/>
    </xf>
    <xf numFmtId="4" fontId="65" fillId="0" borderId="0" xfId="2619" applyNumberFormat="1" applyFont="1" applyFill="1" applyAlignment="1">
      <alignment vertical="center"/>
    </xf>
    <xf numFmtId="3" fontId="65" fillId="0" borderId="0" xfId="2619" applyNumberFormat="1" applyFont="1" applyFill="1" applyAlignment="1">
      <alignment vertical="center"/>
    </xf>
    <xf numFmtId="4" fontId="66" fillId="0" borderId="0" xfId="2618" applyNumberFormat="1" applyFont="1" applyFill="1" applyAlignment="1">
      <alignment vertical="center"/>
    </xf>
    <xf numFmtId="0" fontId="65" fillId="0" borderId="0" xfId="2617" applyFont="1" applyFill="1" applyAlignment="1">
      <alignment vertical="center"/>
    </xf>
    <xf numFmtId="0" fontId="67" fillId="0" borderId="0" xfId="2617" applyFont="1" applyFill="1" applyAlignment="1">
      <alignment vertical="center"/>
    </xf>
    <xf numFmtId="0" fontId="65" fillId="0" borderId="0" xfId="2617" applyFont="1" applyFill="1" applyAlignment="1">
      <alignment horizontal="left" vertical="center"/>
    </xf>
    <xf numFmtId="0" fontId="65" fillId="0" borderId="0" xfId="2621" applyFont="1" applyFill="1" applyAlignment="1">
      <alignment vertical="center"/>
    </xf>
    <xf numFmtId="2" fontId="65" fillId="0" borderId="0" xfId="2621" applyNumberFormat="1" applyFont="1" applyFill="1" applyAlignment="1">
      <alignment vertical="center"/>
    </xf>
    <xf numFmtId="0" fontId="65" fillId="0" borderId="0" xfId="2603" applyFont="1" applyFill="1" applyAlignment="1">
      <alignment vertical="center"/>
    </xf>
    <xf numFmtId="0" fontId="65" fillId="0" borderId="0" xfId="2621" applyFont="1" applyFill="1" applyAlignment="1">
      <alignment horizontal="left" vertical="center"/>
    </xf>
    <xf numFmtId="0" fontId="65" fillId="0" borderId="0" xfId="2619" applyFont="1" applyFill="1" applyAlignment="1">
      <alignment vertical="center"/>
    </xf>
    <xf numFmtId="4" fontId="65" fillId="0" borderId="0" xfId="2621" applyNumberFormat="1" applyFont="1" applyFill="1" applyAlignment="1">
      <alignment vertical="center"/>
    </xf>
    <xf numFmtId="0" fontId="67" fillId="0" borderId="0" xfId="2621" applyFont="1" applyFill="1" applyAlignment="1">
      <alignment vertical="center"/>
    </xf>
    <xf numFmtId="2" fontId="62" fillId="0" borderId="0" xfId="2617" applyNumberFormat="1" applyFont="1" applyFill="1" applyAlignment="1">
      <alignment vertical="center"/>
    </xf>
    <xf numFmtId="4" fontId="65" fillId="0" borderId="0" xfId="2618" applyNumberFormat="1" applyFont="1" applyFill="1" applyAlignment="1">
      <alignment vertical="center"/>
    </xf>
    <xf numFmtId="4" fontId="63" fillId="0" borderId="0" xfId="2617" applyNumberFormat="1" applyFont="1" applyFill="1" applyAlignment="1">
      <alignment vertical="center"/>
    </xf>
    <xf numFmtId="2" fontId="65" fillId="0" borderId="0" xfId="2619" applyNumberFormat="1" applyFont="1" applyFill="1" applyAlignment="1">
      <alignment vertical="center"/>
    </xf>
    <xf numFmtId="0" fontId="63" fillId="0" borderId="0" xfId="2617" applyFont="1" applyFill="1" applyAlignment="1">
      <alignment horizontal="left" vertical="center" indent="1"/>
    </xf>
    <xf numFmtId="4" fontId="62" fillId="0" borderId="0" xfId="2618" applyNumberFormat="1" applyFont="1" applyFill="1" applyAlignment="1">
      <alignment vertical="center"/>
    </xf>
    <xf numFmtId="0" fontId="67" fillId="0" borderId="0" xfId="2619" applyFont="1" applyFill="1" applyAlignment="1">
      <alignment vertical="center"/>
    </xf>
    <xf numFmtId="4" fontId="65" fillId="0" borderId="0" xfId="2603" applyNumberFormat="1" applyFont="1" applyFill="1" applyAlignment="1">
      <alignment vertical="center"/>
    </xf>
    <xf numFmtId="49" fontId="68" fillId="0" borderId="0" xfId="2619" applyNumberFormat="1" applyFont="1" applyFill="1" applyAlignment="1">
      <alignment vertical="center"/>
    </xf>
    <xf numFmtId="1" fontId="65" fillId="0" borderId="0" xfId="2617" applyNumberFormat="1" applyFont="1" applyFill="1" applyAlignment="1">
      <alignment vertical="center"/>
    </xf>
    <xf numFmtId="2" fontId="65" fillId="0" borderId="0" xfId="2603" applyNumberFormat="1" applyFont="1" applyFill="1"/>
    <xf numFmtId="0" fontId="65" fillId="0" borderId="0" xfId="2603" applyFont="1" applyFill="1" applyAlignment="1">
      <alignment horizontal="left" vertical="center"/>
    </xf>
    <xf numFmtId="0" fontId="62" fillId="0" borderId="0" xfId="2603" applyFont="1" applyFill="1" applyAlignment="1">
      <alignment horizontal="center" vertical="center" wrapText="1"/>
    </xf>
    <xf numFmtId="0" fontId="63" fillId="0" borderId="0" xfId="2603" applyFont="1" applyFill="1" applyAlignment="1">
      <alignment vertical="center"/>
    </xf>
    <xf numFmtId="4" fontId="62" fillId="0" borderId="0" xfId="2619" applyNumberFormat="1" applyFont="1" applyFill="1" applyAlignment="1">
      <alignment vertical="center"/>
    </xf>
    <xf numFmtId="0" fontId="62" fillId="0" borderId="0" xfId="2622" applyFont="1" applyFill="1" applyAlignment="1">
      <alignment horizontal="left" vertical="center"/>
    </xf>
    <xf numFmtId="3" fontId="65" fillId="0" borderId="0" xfId="2618" applyNumberFormat="1" applyFont="1" applyFill="1" applyAlignment="1">
      <alignment vertical="center"/>
    </xf>
    <xf numFmtId="4" fontId="65" fillId="0" borderId="0" xfId="2621" applyNumberFormat="1" applyFont="1" applyFill="1"/>
    <xf numFmtId="0" fontId="50" fillId="0" borderId="0" xfId="2619" applyFill="1" applyAlignment="1">
      <alignment vertical="center"/>
    </xf>
    <xf numFmtId="4" fontId="65" fillId="0" borderId="0" xfId="2618" applyNumberFormat="1" applyFont="1" applyFill="1"/>
    <xf numFmtId="4" fontId="62" fillId="0" borderId="0" xfId="2618" applyNumberFormat="1" applyFont="1" applyFill="1"/>
    <xf numFmtId="4" fontId="50" fillId="0" borderId="0" xfId="2617" applyNumberFormat="1" applyFill="1" applyAlignment="1">
      <alignment vertical="center"/>
    </xf>
    <xf numFmtId="0" fontId="63" fillId="0" borderId="0" xfId="2618" applyFont="1" applyFill="1" applyAlignment="1">
      <alignment vertical="center"/>
    </xf>
    <xf numFmtId="1" fontId="65" fillId="0" borderId="0" xfId="2618" applyNumberFormat="1" applyFont="1" applyFill="1" applyAlignment="1">
      <alignment vertical="center"/>
    </xf>
    <xf numFmtId="4" fontId="65" fillId="0" borderId="0" xfId="2617" applyNumberFormat="1" applyFont="1" applyFill="1" applyAlignment="1">
      <alignment vertical="center"/>
    </xf>
    <xf numFmtId="3" fontId="65" fillId="0" borderId="0" xfId="2617" applyNumberFormat="1" applyFont="1" applyFill="1" applyAlignment="1">
      <alignment vertical="center"/>
    </xf>
    <xf numFmtId="4" fontId="65" fillId="0" borderId="0" xfId="2617" applyNumberFormat="1" applyFont="1" applyFill="1" applyAlignment="1">
      <alignment horizontal="left" vertical="center"/>
    </xf>
    <xf numFmtId="4" fontId="62" fillId="38" borderId="0" xfId="2617" applyNumberFormat="1" applyFont="1" applyFill="1" applyAlignment="1">
      <alignment vertical="center"/>
    </xf>
    <xf numFmtId="4" fontId="62" fillId="38" borderId="0" xfId="2617" applyNumberFormat="1" applyFont="1" applyFill="1" applyAlignment="1">
      <alignment horizontal="left" vertical="center"/>
    </xf>
    <xf numFmtId="0" fontId="62" fillId="38" borderId="0" xfId="2603" applyNumberFormat="1" applyFont="1" applyFill="1" applyAlignment="1">
      <alignment horizontal="center" vertical="center" wrapText="1"/>
    </xf>
    <xf numFmtId="3" fontId="62" fillId="38" borderId="0" xfId="2617" applyNumberFormat="1" applyFont="1" applyFill="1" applyAlignment="1">
      <alignment vertical="center"/>
    </xf>
    <xf numFmtId="0" fontId="62" fillId="38" borderId="0" xfId="2603" applyFont="1" applyFill="1" applyAlignment="1">
      <alignment vertical="center"/>
    </xf>
    <xf numFmtId="2" fontId="62" fillId="38" borderId="0" xfId="2603" applyNumberFormat="1" applyFont="1" applyFill="1"/>
    <xf numFmtId="0" fontId="62" fillId="38" borderId="0" xfId="2603" applyFont="1" applyFill="1" applyAlignment="1">
      <alignment horizontal="left" vertical="center"/>
    </xf>
    <xf numFmtId="0" fontId="62" fillId="38" borderId="0" xfId="2603" applyFont="1" applyFill="1" applyAlignment="1">
      <alignment horizontal="center" vertical="center" wrapText="1"/>
    </xf>
    <xf numFmtId="2" fontId="62" fillId="38" borderId="0" xfId="2617" applyNumberFormat="1" applyFont="1" applyFill="1" applyAlignment="1">
      <alignment vertical="center"/>
    </xf>
    <xf numFmtId="1" fontId="36" fillId="0" borderId="1" xfId="1458" applyNumberFormat="1" applyFont="1" applyBorder="1" applyAlignment="1">
      <alignment horizontal="justify" vertical="center" wrapText="1"/>
    </xf>
    <xf numFmtId="168" fontId="36" fillId="0" borderId="1" xfId="77" applyFont="1" applyBorder="1" applyAlignment="1" applyProtection="1">
      <alignment horizontal="center" vertical="center"/>
    </xf>
    <xf numFmtId="0" fontId="36" fillId="0" borderId="23" xfId="1458" applyFont="1" applyBorder="1" applyAlignment="1">
      <alignment horizontal="center" vertical="center"/>
    </xf>
    <xf numFmtId="10" fontId="36" fillId="0" borderId="1" xfId="1458" applyNumberFormat="1" applyFont="1" applyBorder="1" applyAlignment="1">
      <alignment horizontal="center" vertical="center"/>
    </xf>
    <xf numFmtId="168" fontId="37" fillId="0" borderId="21" xfId="77" applyFont="1" applyBorder="1" applyAlignment="1" applyProtection="1">
      <alignment horizontal="center" vertical="center"/>
    </xf>
    <xf numFmtId="172" fontId="37" fillId="0" borderId="21" xfId="77" applyNumberFormat="1" applyFont="1" applyBorder="1" applyAlignment="1" applyProtection="1">
      <alignment horizontal="center" vertical="center"/>
    </xf>
    <xf numFmtId="10" fontId="37" fillId="0" borderId="21" xfId="1458" applyNumberFormat="1" applyFont="1" applyBorder="1" applyAlignment="1">
      <alignment horizontal="center" vertical="center"/>
    </xf>
    <xf numFmtId="0" fontId="47" fillId="30" borderId="17" xfId="1458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0" fontId="40" fillId="0" borderId="0" xfId="506" applyFont="1" applyFill="1" applyBorder="1" applyAlignment="1">
      <alignment vertical="center"/>
    </xf>
    <xf numFmtId="0" fontId="41" fillId="0" borderId="0" xfId="498" applyFont="1" applyFill="1" applyBorder="1" applyAlignment="1">
      <alignment vertical="center"/>
    </xf>
    <xf numFmtId="0" fontId="40" fillId="0" borderId="0" xfId="506" applyFont="1" applyFill="1" applyBorder="1" applyAlignment="1">
      <alignment horizontal="center" vertical="center"/>
    </xf>
    <xf numFmtId="0" fontId="38" fillId="0" borderId="0" xfId="506" applyFont="1" applyFill="1" applyBorder="1" applyAlignment="1">
      <alignment horizontal="right" vertical="center"/>
    </xf>
    <xf numFmtId="172" fontId="38" fillId="0" borderId="0" xfId="506" applyNumberFormat="1" applyFont="1" applyFill="1" applyBorder="1" applyAlignment="1">
      <alignment vertical="center"/>
    </xf>
    <xf numFmtId="0" fontId="21" fillId="0" borderId="0" xfId="1522" applyFont="1" applyFill="1"/>
    <xf numFmtId="0" fontId="41" fillId="0" borderId="0" xfId="555" applyFont="1" applyFill="1" applyBorder="1" applyAlignment="1">
      <alignment vertical="center"/>
    </xf>
    <xf numFmtId="4" fontId="41" fillId="0" borderId="0" xfId="1522" applyNumberFormat="1" applyFont="1" applyFill="1" applyAlignment="1">
      <alignment vertical="center"/>
    </xf>
    <xf numFmtId="0" fontId="41" fillId="0" borderId="0" xfId="506" applyFont="1" applyFill="1" applyBorder="1" applyAlignment="1">
      <alignment horizontal="left" vertical="center"/>
    </xf>
    <xf numFmtId="49" fontId="40" fillId="0" borderId="0" xfId="1522" applyNumberFormat="1" applyFont="1" applyFill="1" applyAlignment="1">
      <alignment horizontal="center" vertical="center"/>
    </xf>
    <xf numFmtId="0" fontId="40" fillId="0" borderId="0" xfId="1522" applyFont="1" applyFill="1" applyAlignment="1">
      <alignment horizontal="center" vertical="center"/>
    </xf>
    <xf numFmtId="49" fontId="21" fillId="0" borderId="0" xfId="1522" applyNumberFormat="1" applyFont="1" applyFill="1"/>
    <xf numFmtId="0" fontId="28" fillId="0" borderId="0" xfId="0" applyFont="1" applyFill="1"/>
    <xf numFmtId="0" fontId="42" fillId="0" borderId="0" xfId="498" applyFont="1" applyFill="1" applyBorder="1" applyAlignment="1">
      <alignment horizontal="left" vertical="center"/>
    </xf>
    <xf numFmtId="3" fontId="41" fillId="0" borderId="0" xfId="1522" applyNumberFormat="1" applyFont="1" applyFill="1" applyAlignment="1">
      <alignment vertical="center"/>
    </xf>
    <xf numFmtId="2" fontId="41" fillId="0" borderId="0" xfId="555" applyNumberFormat="1" applyFont="1" applyFill="1" applyBorder="1" applyAlignment="1">
      <alignment vertical="center"/>
    </xf>
    <xf numFmtId="4" fontId="41" fillId="0" borderId="0" xfId="1522" applyNumberFormat="1" applyFont="1" applyFill="1" applyAlignment="1">
      <alignment horizontal="center" vertical="center"/>
    </xf>
    <xf numFmtId="0" fontId="67" fillId="0" borderId="0" xfId="506" applyFont="1" applyFill="1" applyBorder="1" applyAlignment="1">
      <alignment horizontal="center" vertical="center"/>
    </xf>
    <xf numFmtId="4" fontId="40" fillId="0" borderId="0" xfId="1522" applyNumberFormat="1" applyFont="1" applyFill="1" applyAlignment="1">
      <alignment vertical="center"/>
    </xf>
    <xf numFmtId="0" fontId="57" fillId="0" borderId="0" xfId="498" applyFont="1" applyFill="1" applyBorder="1" applyAlignment="1">
      <alignment horizontal="center" vertical="center"/>
    </xf>
    <xf numFmtId="0" fontId="67" fillId="0" borderId="0" xfId="1522" applyFont="1" applyFill="1" applyAlignment="1">
      <alignment horizontal="center" vertical="center"/>
    </xf>
    <xf numFmtId="181" fontId="40" fillId="0" borderId="0" xfId="1522" applyNumberFormat="1" applyFont="1" applyFill="1" applyAlignment="1">
      <alignment vertical="center"/>
    </xf>
    <xf numFmtId="2" fontId="40" fillId="0" borderId="0" xfId="1522" applyNumberFormat="1" applyFont="1" applyAlignment="1">
      <alignment vertical="center"/>
    </xf>
    <xf numFmtId="165" fontId="40" fillId="0" borderId="0" xfId="1522" applyNumberFormat="1" applyFont="1" applyAlignment="1">
      <alignment vertical="center"/>
    </xf>
    <xf numFmtId="0" fontId="40" fillId="0" borderId="0" xfId="1180" applyFont="1" applyFill="1" applyAlignment="1">
      <alignment vertical="center"/>
    </xf>
    <xf numFmtId="0" fontId="42" fillId="0" borderId="0" xfId="498" applyFont="1" applyFill="1" applyBorder="1" applyAlignment="1">
      <alignment horizontal="center" vertical="center"/>
    </xf>
    <xf numFmtId="0" fontId="42" fillId="38" borderId="0" xfId="555" applyFont="1" applyFill="1" applyBorder="1" applyAlignment="1">
      <alignment vertical="center"/>
    </xf>
    <xf numFmtId="4" fontId="42" fillId="38" borderId="0" xfId="1522" applyNumberFormat="1" applyFont="1" applyFill="1" applyAlignment="1">
      <alignment vertical="center"/>
    </xf>
    <xf numFmtId="0" fontId="42" fillId="38" borderId="0" xfId="506" applyFont="1" applyFill="1" applyBorder="1" applyAlignment="1">
      <alignment horizontal="left" vertical="center"/>
    </xf>
    <xf numFmtId="0" fontId="57" fillId="0" borderId="0" xfId="498" applyFont="1" applyFill="1" applyBorder="1" applyAlignment="1">
      <alignment horizontal="left" vertical="center"/>
    </xf>
    <xf numFmtId="0" fontId="57" fillId="0" borderId="0" xfId="498" applyFont="1" applyFill="1" applyBorder="1" applyAlignment="1">
      <alignment vertical="center"/>
    </xf>
    <xf numFmtId="3" fontId="60" fillId="0" borderId="0" xfId="1522" applyNumberFormat="1" applyFont="1" applyFill="1" applyAlignment="1">
      <alignment vertical="center"/>
    </xf>
    <xf numFmtId="4" fontId="60" fillId="0" borderId="0" xfId="1522" applyNumberFormat="1" applyFont="1" applyFill="1" applyAlignment="1">
      <alignment vertical="center"/>
    </xf>
    <xf numFmtId="0" fontId="22" fillId="0" borderId="0" xfId="1523" applyFont="1" applyFill="1" applyAlignment="1" applyProtection="1">
      <alignment vertical="center"/>
      <protection locked="0"/>
    </xf>
    <xf numFmtId="0" fontId="38" fillId="0" borderId="0" xfId="1180" applyFont="1" applyFill="1" applyAlignment="1">
      <alignment horizontal="center" vertical="center"/>
    </xf>
    <xf numFmtId="182" fontId="40" fillId="0" borderId="1" xfId="1180" applyNumberFormat="1" applyFont="1" applyFill="1" applyBorder="1" applyAlignment="1">
      <alignment horizontal="right" vertical="center"/>
    </xf>
    <xf numFmtId="0" fontId="22" fillId="0" borderId="0" xfId="1523" applyFont="1" applyFill="1" applyProtection="1">
      <protection locked="0"/>
    </xf>
    <xf numFmtId="1" fontId="22" fillId="0" borderId="10" xfId="1523" applyNumberFormat="1" applyFont="1" applyFill="1" applyBorder="1" applyAlignment="1" applyProtection="1">
      <alignment horizontal="center" vertical="center" wrapText="1"/>
      <protection locked="0"/>
    </xf>
    <xf numFmtId="166" fontId="22" fillId="0" borderId="10" xfId="1538" applyNumberFormat="1" applyFont="1" applyFill="1" applyBorder="1" applyAlignment="1" applyProtection="1">
      <alignment horizontal="right" vertical="center" wrapText="1"/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  <protection locked="0"/>
    </xf>
    <xf numFmtId="166" fontId="31" fillId="0" borderId="12" xfId="1538" applyNumberFormat="1" applyFont="1" applyFill="1" applyBorder="1" applyAlignment="1" applyProtection="1">
      <alignment horizontal="right" vertical="center" wrapText="1"/>
      <protection locked="0"/>
    </xf>
    <xf numFmtId="1" fontId="22" fillId="0" borderId="14" xfId="1523" applyNumberFormat="1" applyFont="1" applyFill="1" applyBorder="1" applyAlignment="1">
      <alignment horizontal="center" vertical="center"/>
    </xf>
    <xf numFmtId="166" fontId="22" fillId="0" borderId="14" xfId="1538" applyNumberFormat="1" applyFont="1" applyFill="1" applyBorder="1" applyAlignment="1" applyProtection="1">
      <alignment horizontal="right" vertical="center"/>
    </xf>
    <xf numFmtId="2" fontId="22" fillId="0" borderId="0" xfId="1523" applyNumberFormat="1" applyFont="1" applyFill="1"/>
    <xf numFmtId="0" fontId="22" fillId="0" borderId="0" xfId="1458" applyFont="1" applyFill="1"/>
    <xf numFmtId="0" fontId="33" fillId="0" borderId="11" xfId="1458" applyFont="1" applyFill="1" applyBorder="1" applyAlignment="1">
      <alignment horizontal="center" vertical="center" wrapText="1"/>
    </xf>
    <xf numFmtId="4" fontId="33" fillId="0" borderId="11" xfId="1458" applyNumberFormat="1" applyFont="1" applyFill="1" applyBorder="1" applyAlignment="1" applyProtection="1">
      <alignment vertical="center"/>
      <protection locked="0"/>
    </xf>
    <xf numFmtId="0" fontId="22" fillId="0" borderId="11" xfId="1458" applyFont="1" applyFill="1" applyBorder="1" applyAlignment="1">
      <alignment horizontal="center" vertical="center"/>
    </xf>
    <xf numFmtId="4" fontId="22" fillId="0" borderId="13" xfId="1458" applyNumberFormat="1" applyFont="1" applyFill="1" applyBorder="1" applyAlignment="1" applyProtection="1">
      <alignment vertical="center"/>
      <protection locked="0"/>
    </xf>
    <xf numFmtId="166" fontId="22" fillId="0" borderId="0" xfId="1538" applyNumberFormat="1" applyFont="1" applyFill="1" applyBorder="1" applyAlignment="1" applyProtection="1">
      <protection locked="0"/>
    </xf>
    <xf numFmtId="1" fontId="22" fillId="0" borderId="12" xfId="1458" applyNumberFormat="1" applyFont="1" applyFill="1" applyBorder="1" applyAlignment="1">
      <alignment horizontal="center" vertical="center"/>
    </xf>
    <xf numFmtId="0" fontId="34" fillId="0" borderId="11" xfId="1458" applyFont="1" applyFill="1" applyBorder="1" applyAlignment="1">
      <alignment horizontal="center" vertical="center" wrapText="1"/>
    </xf>
    <xf numFmtId="4" fontId="34" fillId="0" borderId="11" xfId="1458" applyNumberFormat="1" applyFont="1" applyFill="1" applyBorder="1" applyAlignment="1" applyProtection="1">
      <alignment vertical="center"/>
      <protection locked="0"/>
    </xf>
    <xf numFmtId="0" fontId="30" fillId="0" borderId="11" xfId="1458" applyFont="1" applyFill="1" applyBorder="1" applyAlignment="1">
      <alignment horizontal="center" vertical="center"/>
    </xf>
    <xf numFmtId="4" fontId="30" fillId="0" borderId="13" xfId="1458" applyNumberFormat="1" applyFont="1" applyFill="1" applyBorder="1" applyAlignment="1" applyProtection="1">
      <alignment vertical="center"/>
      <protection locked="0"/>
    </xf>
    <xf numFmtId="0" fontId="21" fillId="0" borderId="0" xfId="1381" applyFont="1" applyFill="1" applyAlignment="1">
      <alignment vertical="center"/>
    </xf>
    <xf numFmtId="4" fontId="22" fillId="0" borderId="0" xfId="1458" applyNumberFormat="1" applyFont="1" applyFill="1"/>
    <xf numFmtId="0" fontId="34" fillId="0" borderId="11" xfId="1458" applyFont="1" applyFill="1" applyBorder="1" applyAlignment="1">
      <alignment horizontal="right" vertical="center"/>
    </xf>
    <xf numFmtId="4" fontId="30" fillId="0" borderId="11" xfId="1458" applyNumberFormat="1" applyFont="1" applyFill="1" applyBorder="1" applyAlignment="1" applyProtection="1">
      <alignment horizontal="right" vertical="center"/>
      <protection locked="0"/>
    </xf>
    <xf numFmtId="0" fontId="22" fillId="0" borderId="13" xfId="1458" applyFont="1" applyFill="1" applyBorder="1" applyProtection="1">
      <protection locked="0"/>
    </xf>
    <xf numFmtId="0" fontId="22" fillId="0" borderId="0" xfId="1458" applyFont="1" applyFill="1" applyProtection="1">
      <protection locked="0"/>
    </xf>
    <xf numFmtId="1" fontId="22" fillId="0" borderId="11" xfId="1523" applyNumberFormat="1" applyFont="1" applyFill="1" applyBorder="1" applyAlignment="1">
      <alignment horizontal="center" vertical="center"/>
    </xf>
    <xf numFmtId="0" fontId="34" fillId="0" borderId="11" xfId="1523" applyFont="1" applyFill="1" applyBorder="1" applyAlignment="1">
      <alignment horizontal="right" vertical="center"/>
    </xf>
    <xf numFmtId="4" fontId="33" fillId="0" borderId="11" xfId="1523" applyNumberFormat="1" applyFont="1" applyFill="1" applyBorder="1" applyAlignment="1" applyProtection="1">
      <alignment horizontal="right" vertical="center"/>
      <protection locked="0"/>
    </xf>
    <xf numFmtId="0" fontId="22" fillId="0" borderId="11" xfId="1523" applyFont="1" applyFill="1" applyBorder="1" applyAlignment="1">
      <alignment vertical="center"/>
    </xf>
    <xf numFmtId="4" fontId="22" fillId="0" borderId="11" xfId="1523" applyNumberFormat="1" applyFont="1" applyFill="1" applyBorder="1" applyAlignment="1">
      <alignment horizontal="right" vertical="center"/>
    </xf>
    <xf numFmtId="4" fontId="22" fillId="0" borderId="0" xfId="1523" applyNumberFormat="1" applyFont="1" applyFill="1" applyProtection="1">
      <protection locked="0"/>
    </xf>
    <xf numFmtId="0" fontId="22" fillId="0" borderId="14" xfId="1523" applyFont="1" applyFill="1" applyBorder="1" applyAlignment="1">
      <alignment horizontal="justify" vertical="center"/>
    </xf>
    <xf numFmtId="0" fontId="33" fillId="0" borderId="14" xfId="1523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vertical="center"/>
    </xf>
    <xf numFmtId="4" fontId="22" fillId="0" borderId="14" xfId="1523" applyNumberFormat="1" applyFont="1" applyFill="1" applyBorder="1" applyAlignment="1">
      <alignment horizontal="right" vertical="center"/>
    </xf>
    <xf numFmtId="172" fontId="61" fillId="37" borderId="0" xfId="1523" applyNumberFormat="1" applyFont="1" applyFill="1" applyAlignment="1" applyProtection="1">
      <alignment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47" fillId="30" borderId="17" xfId="1458" applyFont="1" applyFill="1" applyBorder="1" applyAlignment="1" applyProtection="1">
      <alignment horizontal="center" vertical="center" wrapText="1"/>
      <protection locked="0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0" fontId="33" fillId="0" borderId="11" xfId="1458" applyFont="1" applyFill="1" applyBorder="1" applyAlignment="1">
      <alignment horizontal="center" vertical="center"/>
    </xf>
    <xf numFmtId="4" fontId="22" fillId="0" borderId="11" xfId="1458" applyNumberFormat="1" applyFont="1" applyFill="1" applyBorder="1" applyAlignment="1">
      <alignment vertical="center"/>
    </xf>
    <xf numFmtId="0" fontId="33" fillId="0" borderId="11" xfId="1458" applyFont="1" applyFill="1" applyBorder="1" applyAlignment="1">
      <alignment horizontal="right" vertical="center"/>
    </xf>
    <xf numFmtId="0" fontId="71" fillId="0" borderId="11" xfId="1523" applyFont="1" applyFill="1" applyBorder="1" applyAlignment="1">
      <alignment horizontal="center" vertical="center" wrapText="1"/>
    </xf>
    <xf numFmtId="0" fontId="22" fillId="0" borderId="11" xfId="1523" applyFont="1" applyFill="1" applyBorder="1" applyAlignment="1" applyProtection="1">
      <alignment horizontal="justify" vertical="center" wrapText="1"/>
    </xf>
    <xf numFmtId="0" fontId="40" fillId="0" borderId="1" xfId="1458" applyFont="1" applyFill="1" applyBorder="1" applyAlignment="1">
      <alignment horizontal="justify" vertical="center" wrapText="1"/>
    </xf>
    <xf numFmtId="49" fontId="40" fillId="0" borderId="1" xfId="372" applyNumberFormat="1" applyFont="1" applyFill="1" applyBorder="1" applyAlignment="1">
      <alignment horizontal="center" vertical="center"/>
    </xf>
    <xf numFmtId="0" fontId="40" fillId="0" borderId="1" xfId="372" applyFont="1" applyFill="1" applyBorder="1" applyAlignment="1">
      <alignment horizontal="center" vertical="center"/>
    </xf>
    <xf numFmtId="2" fontId="40" fillId="0" borderId="1" xfId="506" applyNumberFormat="1" applyFont="1" applyFill="1" applyBorder="1" applyAlignment="1">
      <alignment horizontal="center" vertical="center"/>
    </xf>
    <xf numFmtId="2" fontId="40" fillId="0" borderId="1" xfId="372" applyNumberFormat="1" applyFont="1" applyFill="1" applyBorder="1" applyAlignment="1">
      <alignment horizontal="center" vertical="center"/>
    </xf>
    <xf numFmtId="49" fontId="26" fillId="29" borderId="13" xfId="1523" applyNumberFormat="1" applyFont="1" applyFill="1" applyBorder="1" applyAlignment="1">
      <alignment horizontal="left" vertical="center"/>
    </xf>
    <xf numFmtId="49" fontId="26" fillId="29" borderId="13" xfId="1523" applyNumberFormat="1" applyFont="1" applyFill="1" applyBorder="1" applyAlignment="1">
      <alignment horizontal="left" vertical="top"/>
    </xf>
    <xf numFmtId="1" fontId="48" fillId="0" borderId="12" xfId="1538" applyNumberFormat="1" applyFont="1" applyFill="1" applyBorder="1" applyAlignment="1">
      <alignment horizontal="right" vertical="center" wrapText="1"/>
    </xf>
    <xf numFmtId="1" fontId="33" fillId="0" borderId="12" xfId="1538" applyNumberFormat="1" applyFont="1" applyFill="1" applyBorder="1" applyAlignment="1">
      <alignment horizontal="center" vertical="center" wrapText="1"/>
    </xf>
    <xf numFmtId="4" fontId="22" fillId="0" borderId="11" xfId="1458" applyNumberFormat="1" applyFont="1" applyFill="1" applyBorder="1" applyAlignment="1">
      <alignment horizontal="center" vertical="center"/>
    </xf>
    <xf numFmtId="4" fontId="22" fillId="0" borderId="11" xfId="1523" applyNumberFormat="1" applyFont="1" applyFill="1" applyBorder="1" applyAlignment="1">
      <alignment vertical="center"/>
    </xf>
    <xf numFmtId="4" fontId="22" fillId="0" borderId="13" xfId="1523" applyNumberFormat="1" applyFont="1" applyFill="1" applyBorder="1" applyAlignment="1">
      <alignment vertical="center"/>
    </xf>
    <xf numFmtId="4" fontId="22" fillId="0" borderId="13" xfId="1523" applyNumberFormat="1" applyFont="1" applyFill="1" applyBorder="1" applyAlignment="1">
      <alignment horizontal="right" vertical="center"/>
    </xf>
    <xf numFmtId="0" fontId="30" fillId="0" borderId="14" xfId="1523" applyFont="1" applyFill="1" applyBorder="1" applyAlignment="1">
      <alignment horizontal="justify" vertical="center" wrapText="1"/>
    </xf>
    <xf numFmtId="0" fontId="34" fillId="0" borderId="14" xfId="1458" applyFont="1" applyFill="1" applyBorder="1" applyAlignment="1">
      <alignment horizontal="center" vertical="center" wrapText="1"/>
    </xf>
    <xf numFmtId="4" fontId="34" fillId="0" borderId="14" xfId="1458" applyNumberFormat="1" applyFont="1" applyFill="1" applyBorder="1" applyAlignment="1" applyProtection="1">
      <alignment vertical="center"/>
      <protection locked="0"/>
    </xf>
    <xf numFmtId="0" fontId="30" fillId="0" borderId="14" xfId="1458" applyFont="1" applyFill="1" applyBorder="1" applyAlignment="1">
      <alignment horizontal="center" vertical="center"/>
    </xf>
    <xf numFmtId="4" fontId="30" fillId="0" borderId="14" xfId="1458" applyNumberFormat="1" applyFont="1" applyFill="1" applyBorder="1" applyAlignment="1" applyProtection="1">
      <alignment vertical="center"/>
      <protection locked="0"/>
    </xf>
    <xf numFmtId="4" fontId="30" fillId="0" borderId="16" xfId="1458" applyNumberFormat="1" applyFont="1" applyFill="1" applyBorder="1" applyAlignment="1" applyProtection="1">
      <alignment vertical="center"/>
      <protection locked="0"/>
    </xf>
    <xf numFmtId="4" fontId="40" fillId="0" borderId="1" xfId="506" applyNumberFormat="1" applyFont="1" applyFill="1" applyBorder="1" applyAlignment="1">
      <alignment horizontal="center" vertical="center"/>
    </xf>
    <xf numFmtId="178" fontId="40" fillId="0" borderId="1" xfId="1180" applyNumberFormat="1" applyFont="1" applyFill="1" applyBorder="1" applyAlignment="1">
      <alignment horizontal="center" vertical="center" wrapText="1"/>
    </xf>
    <xf numFmtId="0" fontId="40" fillId="0" borderId="1" xfId="1180" applyFont="1" applyFill="1" applyBorder="1" applyAlignment="1">
      <alignment horizontal="center" vertical="center" wrapText="1"/>
    </xf>
    <xf numFmtId="0" fontId="57" fillId="0" borderId="0" xfId="498" applyFont="1" applyFill="1" applyBorder="1" applyAlignment="1">
      <alignment horizontal="center" vertical="center"/>
    </xf>
    <xf numFmtId="1" fontId="22" fillId="0" borderId="11" xfId="1523" applyNumberFormat="1" applyFont="1" applyBorder="1" applyAlignment="1">
      <alignment horizontal="center" vertical="center" wrapText="1"/>
    </xf>
    <xf numFmtId="172" fontId="61" fillId="37" borderId="0" xfId="1523" applyNumberFormat="1" applyFont="1" applyFill="1" applyAlignment="1" applyProtection="1">
      <alignment horizontal="left" vertical="center"/>
      <protection locked="0"/>
    </xf>
    <xf numFmtId="0" fontId="26" fillId="29" borderId="11" xfId="1458" applyFont="1" applyFill="1" applyBorder="1" applyAlignment="1" applyProtection="1">
      <alignment horizontal="center" vertical="center"/>
      <protection locked="0"/>
    </xf>
    <xf numFmtId="0" fontId="26" fillId="29" borderId="14" xfId="1458" applyFont="1" applyFill="1" applyBorder="1" applyAlignment="1" applyProtection="1">
      <alignment horizontal="center" vertical="center"/>
      <protection locked="0"/>
    </xf>
    <xf numFmtId="0" fontId="26" fillId="29" borderId="10" xfId="1458" applyFont="1" applyFill="1" applyBorder="1" applyAlignment="1" applyProtection="1">
      <alignment horizontal="center" vertical="center"/>
      <protection locked="0"/>
    </xf>
    <xf numFmtId="0" fontId="26" fillId="29" borderId="10" xfId="1523" applyFont="1" applyFill="1" applyBorder="1" applyAlignment="1" applyProtection="1">
      <alignment horizontal="center" vertical="center"/>
      <protection locked="0"/>
    </xf>
    <xf numFmtId="0" fontId="73" fillId="29" borderId="10" xfId="1523" applyFont="1" applyFill="1" applyBorder="1" applyAlignment="1">
      <alignment horizontal="center" vertical="center"/>
    </xf>
    <xf numFmtId="0" fontId="26" fillId="29" borderId="12" xfId="1523" applyFont="1" applyFill="1" applyBorder="1" applyAlignment="1">
      <alignment horizontal="right" vertical="center"/>
    </xf>
    <xf numFmtId="0" fontId="26" fillId="29" borderId="11" xfId="1523" applyFont="1" applyFill="1" applyBorder="1" applyAlignment="1" applyProtection="1">
      <alignment horizontal="center" vertical="center" wrapText="1"/>
      <protection locked="0"/>
    </xf>
    <xf numFmtId="0" fontId="26" fillId="29" borderId="12" xfId="1523" applyFont="1" applyFill="1" applyBorder="1" applyAlignment="1">
      <alignment horizontal="right" vertical="top"/>
    </xf>
    <xf numFmtId="0" fontId="26" fillId="35" borderId="12" xfId="1523" applyFont="1" applyFill="1" applyBorder="1" applyAlignment="1" applyProtection="1">
      <alignment horizontal="center" vertical="center" wrapText="1"/>
    </xf>
    <xf numFmtId="0" fontId="26" fillId="35" borderId="0" xfId="1523" applyFont="1" applyFill="1" applyBorder="1" applyAlignment="1" applyProtection="1">
      <alignment horizontal="center" vertical="center" wrapText="1"/>
    </xf>
    <xf numFmtId="0" fontId="26" fillId="35" borderId="13" xfId="1523" applyFont="1" applyFill="1" applyBorder="1" applyAlignment="1" applyProtection="1">
      <alignment horizontal="center" vertical="center" wrapText="1"/>
    </xf>
    <xf numFmtId="0" fontId="26" fillId="35" borderId="15" xfId="1523" applyFont="1" applyFill="1" applyBorder="1" applyAlignment="1" applyProtection="1">
      <alignment horizontal="center" vertical="center" wrapText="1"/>
    </xf>
    <xf numFmtId="0" fontId="26" fillId="35" borderId="18" xfId="1523" applyFont="1" applyFill="1" applyBorder="1" applyAlignment="1" applyProtection="1">
      <alignment horizontal="center" vertical="center" wrapText="1"/>
    </xf>
    <xf numFmtId="0" fontId="26" fillId="35" borderId="16" xfId="1523" applyFont="1" applyFill="1" applyBorder="1" applyAlignment="1" applyProtection="1">
      <alignment horizontal="center" vertical="center" wrapText="1"/>
    </xf>
    <xf numFmtId="0" fontId="26" fillId="29" borderId="15" xfId="1523" applyFont="1" applyFill="1" applyBorder="1" applyAlignment="1">
      <alignment horizontal="right" vertical="center"/>
    </xf>
    <xf numFmtId="0" fontId="47" fillId="30" borderId="23" xfId="1458" applyFont="1" applyFill="1" applyBorder="1" applyAlignment="1" applyProtection="1">
      <alignment horizontal="center" vertical="center" wrapText="1"/>
      <protection locked="0"/>
    </xf>
    <xf numFmtId="0" fontId="47" fillId="30" borderId="31" xfId="1458" applyFont="1" applyFill="1" applyBorder="1" applyAlignment="1" applyProtection="1">
      <alignment horizontal="center" vertical="center" wrapText="1"/>
      <protection locked="0"/>
    </xf>
    <xf numFmtId="0" fontId="47" fillId="30" borderId="17" xfId="1458" applyFont="1" applyFill="1" applyBorder="1" applyAlignment="1" applyProtection="1">
      <alignment horizontal="center" vertical="center" wrapText="1"/>
      <protection locked="0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 applyProtection="1">
      <alignment horizontal="center" vertical="center" wrapText="1"/>
    </xf>
    <xf numFmtId="0" fontId="22" fillId="0" borderId="11" xfId="1523" applyFont="1" applyBorder="1" applyAlignment="1" applyProtection="1">
      <alignment horizontal="left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172" fontId="22" fillId="0" borderId="11" xfId="1523" applyNumberFormat="1" applyFont="1" applyBorder="1" applyAlignment="1" applyProtection="1">
      <alignment horizontal="right" vertical="center" wrapText="1"/>
    </xf>
    <xf numFmtId="1" fontId="22" fillId="0" borderId="12" xfId="1523" applyNumberFormat="1" applyFont="1" applyBorder="1" applyAlignment="1">
      <alignment horizontal="center" vertical="center" wrapText="1"/>
    </xf>
    <xf numFmtId="1" fontId="22" fillId="0" borderId="0" xfId="1523" applyNumberFormat="1" applyFont="1" applyBorder="1" applyAlignment="1">
      <alignment horizontal="center" vertical="center" wrapText="1"/>
    </xf>
    <xf numFmtId="1" fontId="22" fillId="0" borderId="13" xfId="1523" applyNumberFormat="1" applyFont="1" applyBorder="1" applyAlignment="1">
      <alignment horizontal="center" vertical="center" wrapText="1"/>
    </xf>
    <xf numFmtId="0" fontId="22" fillId="0" borderId="12" xfId="1523" applyFont="1" applyBorder="1" applyAlignment="1" applyProtection="1">
      <alignment horizontal="center" vertical="center" wrapText="1"/>
      <protection locked="0"/>
    </xf>
    <xf numFmtId="0" fontId="22" fillId="0" borderId="0" xfId="1523" applyFont="1" applyBorder="1" applyAlignment="1" applyProtection="1">
      <alignment horizontal="center" vertical="center" wrapText="1"/>
      <protection locked="0"/>
    </xf>
    <xf numFmtId="0" fontId="22" fillId="0" borderId="13" xfId="1523" applyFont="1" applyBorder="1" applyAlignment="1" applyProtection="1">
      <alignment horizontal="center" vertical="center" wrapText="1"/>
      <protection locked="0"/>
    </xf>
    <xf numFmtId="0" fontId="30" fillId="0" borderId="11" xfId="1523" applyFont="1" applyBorder="1" applyAlignment="1" applyProtection="1">
      <alignment horizontal="center" vertical="center" wrapText="1"/>
      <protection locked="0"/>
    </xf>
    <xf numFmtId="172" fontId="30" fillId="0" borderId="11" xfId="1538" applyNumberFormat="1" applyFont="1" applyBorder="1" applyAlignment="1" applyProtection="1">
      <alignment horizontal="right" vertical="center" wrapText="1"/>
    </xf>
    <xf numFmtId="0" fontId="22" fillId="0" borderId="14" xfId="1523" applyFont="1" applyBorder="1" applyAlignment="1">
      <alignment horizontal="center" vertical="center" wrapText="1"/>
    </xf>
    <xf numFmtId="4" fontId="22" fillId="0" borderId="14" xfId="1523" applyNumberFormat="1" applyFont="1" applyBorder="1" applyAlignment="1">
      <alignment horizontal="center" vertical="center"/>
    </xf>
    <xf numFmtId="1" fontId="22" fillId="0" borderId="12" xfId="1523" applyNumberFormat="1" applyFont="1" applyBorder="1" applyAlignment="1">
      <alignment horizontal="left" vertical="center" wrapText="1"/>
    </xf>
    <xf numFmtId="1" fontId="22" fillId="0" borderId="0" xfId="1523" applyNumberFormat="1" applyFont="1" applyBorder="1" applyAlignment="1">
      <alignment horizontal="left" vertical="center" wrapText="1"/>
    </xf>
    <xf numFmtId="1" fontId="22" fillId="0" borderId="13" xfId="1523" applyNumberFormat="1" applyFont="1" applyBorder="1" applyAlignment="1">
      <alignment horizontal="left" vertical="center" wrapText="1"/>
    </xf>
    <xf numFmtId="0" fontId="26" fillId="29" borderId="11" xfId="1523" applyFont="1" applyFill="1" applyBorder="1" applyAlignment="1" applyProtection="1">
      <alignment horizontal="center" vertical="center" wrapText="1"/>
    </xf>
    <xf numFmtId="0" fontId="37" fillId="29" borderId="1" xfId="1458" applyFont="1" applyFill="1" applyBorder="1" applyAlignment="1">
      <alignment horizontal="center" vertical="center"/>
    </xf>
    <xf numFmtId="0" fontId="37" fillId="0" borderId="19" xfId="1458" applyFont="1" applyBorder="1" applyAlignment="1">
      <alignment horizontal="center" vertical="center" wrapText="1"/>
    </xf>
    <xf numFmtId="0" fontId="37" fillId="0" borderId="20" xfId="1458" applyFont="1" applyBorder="1" applyAlignment="1">
      <alignment horizontal="center" vertical="center" wrapText="1"/>
    </xf>
    <xf numFmtId="0" fontId="37" fillId="0" borderId="1" xfId="1458" applyFont="1" applyBorder="1" applyAlignment="1">
      <alignment horizontal="center" vertical="center"/>
    </xf>
    <xf numFmtId="0" fontId="37" fillId="25" borderId="10" xfId="1458" applyFont="1" applyFill="1" applyBorder="1" applyAlignment="1">
      <alignment horizontal="center" vertical="center" wrapText="1"/>
    </xf>
    <xf numFmtId="0" fontId="37" fillId="0" borderId="19" xfId="1458" applyFont="1" applyBorder="1" applyAlignment="1">
      <alignment horizontal="center" vertical="center"/>
    </xf>
    <xf numFmtId="1" fontId="36" fillId="0" borderId="14" xfId="1458" applyNumberFormat="1" applyFont="1" applyBorder="1" applyAlignment="1">
      <alignment horizontal="center" vertical="center" wrapText="1"/>
    </xf>
    <xf numFmtId="168" fontId="36" fillId="0" borderId="14" xfId="77" applyFont="1" applyBorder="1" applyAlignment="1" applyProtection="1">
      <alignment horizontal="center" vertical="center"/>
    </xf>
    <xf numFmtId="0" fontId="36" fillId="0" borderId="15" xfId="1458" applyFont="1" applyBorder="1" applyAlignment="1">
      <alignment horizontal="center" vertical="center"/>
    </xf>
    <xf numFmtId="172" fontId="36" fillId="0" borderId="22" xfId="1458" applyNumberFormat="1" applyFont="1" applyBorder="1" applyAlignment="1">
      <alignment horizontal="center" vertical="center"/>
    </xf>
    <xf numFmtId="172" fontId="36" fillId="0" borderId="14" xfId="77" applyNumberFormat="1" applyFont="1" applyBorder="1" applyAlignment="1" applyProtection="1">
      <alignment horizontal="center" vertical="center"/>
    </xf>
    <xf numFmtId="10" fontId="36" fillId="0" borderId="14" xfId="77" applyNumberFormat="1" applyFont="1" applyBorder="1" applyAlignment="1" applyProtection="1">
      <alignment horizontal="center" vertical="center"/>
    </xf>
    <xf numFmtId="10" fontId="36" fillId="0" borderId="1" xfId="1538" applyNumberFormat="1" applyFont="1" applyBorder="1" applyAlignment="1" applyProtection="1">
      <alignment horizontal="center" vertical="center"/>
    </xf>
    <xf numFmtId="0" fontId="37" fillId="0" borderId="21" xfId="1458" applyFont="1" applyBorder="1" applyAlignment="1">
      <alignment horizontal="center" vertical="center"/>
    </xf>
    <xf numFmtId="172" fontId="37" fillId="0" borderId="21" xfId="1538" applyNumberFormat="1" applyFont="1" applyBorder="1" applyAlignment="1" applyProtection="1">
      <alignment horizontal="center" vertical="center"/>
    </xf>
    <xf numFmtId="0" fontId="37" fillId="0" borderId="22" xfId="1458" applyFont="1" applyBorder="1" applyAlignment="1">
      <alignment horizontal="center" vertical="center"/>
    </xf>
    <xf numFmtId="172" fontId="37" fillId="0" borderId="22" xfId="1538" applyNumberFormat="1" applyFont="1" applyBorder="1" applyAlignment="1" applyProtection="1">
      <alignment horizontal="center" vertical="center"/>
    </xf>
    <xf numFmtId="10" fontId="37" fillId="0" borderId="19" xfId="1458" applyNumberFormat="1" applyFont="1" applyBorder="1" applyAlignment="1">
      <alignment horizontal="center" vertical="center"/>
    </xf>
    <xf numFmtId="10" fontId="37" fillId="0" borderId="1" xfId="1538" applyNumberFormat="1" applyFont="1" applyBorder="1" applyAlignment="1" applyProtection="1">
      <alignment horizontal="center" vertical="center"/>
    </xf>
    <xf numFmtId="172" fontId="37" fillId="0" borderId="1" xfId="1458" applyNumberFormat="1" applyFont="1" applyBorder="1" applyAlignment="1">
      <alignment horizontal="center" vertical="center"/>
    </xf>
    <xf numFmtId="0" fontId="62" fillId="0" borderId="0" xfId="2617" applyFont="1" applyFill="1" applyAlignment="1">
      <alignment horizontal="center" vertical="center" wrapText="1"/>
    </xf>
    <xf numFmtId="0" fontId="64" fillId="0" borderId="0" xfId="2617" applyFont="1" applyFill="1" applyAlignment="1">
      <alignment horizontal="center" vertical="center" wrapText="1"/>
    </xf>
    <xf numFmtId="0" fontId="39" fillId="0" borderId="0" xfId="1522" applyFont="1" applyFill="1" applyBorder="1" applyAlignment="1">
      <alignment horizontal="center" vertical="center"/>
    </xf>
    <xf numFmtId="0" fontId="38" fillId="0" borderId="0" xfId="502" applyFont="1" applyFill="1" applyBorder="1" applyAlignment="1">
      <alignment horizontal="justify" vertical="center" wrapText="1"/>
    </xf>
    <xf numFmtId="0" fontId="57" fillId="0" borderId="0" xfId="495" applyFont="1" applyBorder="1" applyAlignment="1">
      <alignment horizontal="center" vertical="center"/>
    </xf>
    <xf numFmtId="0" fontId="57" fillId="0" borderId="0" xfId="498" applyFont="1" applyFill="1" applyBorder="1" applyAlignment="1">
      <alignment horizontal="center" vertical="center"/>
    </xf>
    <xf numFmtId="0" fontId="42" fillId="0" borderId="0" xfId="498" applyFont="1" applyFill="1" applyBorder="1" applyAlignment="1">
      <alignment horizontal="left" vertical="center" wrapText="1"/>
    </xf>
    <xf numFmtId="0" fontId="45" fillId="29" borderId="1" xfId="1180" applyFont="1" applyFill="1" applyBorder="1" applyAlignment="1">
      <alignment horizontal="center" vertical="center"/>
    </xf>
  </cellXfs>
  <cellStyles count="262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2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3" xr:uid="{00000000-0005-0000-0000-000036000000}"/>
    <cellStyle name="Comma 10 2 2" xfId="2584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5" xr:uid="{00000000-0005-0000-0000-000042000000}"/>
    <cellStyle name="Good 2" xfId="59" xr:uid="{00000000-0005-0000-0000-000043000000}"/>
    <cellStyle name="Heading 1" xfId="2586" xr:uid="{00000000-0005-0000-0000-000044000000}"/>
    <cellStyle name="Heading 1 3" xfId="60" xr:uid="{00000000-0005-0000-0000-000045000000}"/>
    <cellStyle name="Heading 2" xfId="2587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88" xr:uid="{00000000-0005-0000-0000-00005E000000}"/>
    <cellStyle name="Neutra 2" xfId="84" xr:uid="{00000000-0005-0000-0000-00005F000000}"/>
    <cellStyle name="Neutral" xfId="2589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0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1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2" xr:uid="{00000000-0005-0000-0000-000084010000}"/>
    <cellStyle name="Normal 11 12 4 3" xfId="373" xr:uid="{00000000-0005-0000-0000-000085010000}"/>
    <cellStyle name="Normal 11 12 4 3 2" xfId="374" xr:uid="{00000000-0005-0000-0000-000086010000}"/>
    <cellStyle name="Normal 11 12 4 3 2 2" xfId="375" xr:uid="{00000000-0005-0000-0000-000087010000}"/>
    <cellStyle name="Normal 11 12 4 3 3" xfId="376" xr:uid="{00000000-0005-0000-0000-000088010000}"/>
    <cellStyle name="Normal 11 12 4 4" xfId="377" xr:uid="{00000000-0005-0000-0000-000089010000}"/>
    <cellStyle name="Normal 11 12 4 4 2" xfId="378" xr:uid="{00000000-0005-0000-0000-00008A010000}"/>
    <cellStyle name="Normal 11 12 4 5" xfId="379" xr:uid="{00000000-0005-0000-0000-00008B010000}"/>
    <cellStyle name="Normal 11 12 5" xfId="380" xr:uid="{00000000-0005-0000-0000-00008C010000}"/>
    <cellStyle name="Normal 11 12 5 2" xfId="381" xr:uid="{00000000-0005-0000-0000-00008D010000}"/>
    <cellStyle name="Normal 11 12 5 2 2" xfId="382" xr:uid="{00000000-0005-0000-0000-00008E010000}"/>
    <cellStyle name="Normal 11 12 5 3" xfId="383" xr:uid="{00000000-0005-0000-0000-00008F010000}"/>
    <cellStyle name="Normal 11 12 6" xfId="384" xr:uid="{00000000-0005-0000-0000-000090010000}"/>
    <cellStyle name="Normal 11 12 6 2" xfId="385" xr:uid="{00000000-0005-0000-0000-000091010000}"/>
    <cellStyle name="Normal 11 12 6 2 2" xfId="386" xr:uid="{00000000-0005-0000-0000-000092010000}"/>
    <cellStyle name="Normal 11 12 6 2 2 2" xfId="387" xr:uid="{00000000-0005-0000-0000-000093010000}"/>
    <cellStyle name="Normal 11 12 6 2 3" xfId="388" xr:uid="{00000000-0005-0000-0000-000094010000}"/>
    <cellStyle name="Normal 11 12 6 2 4" xfId="389" xr:uid="{00000000-0005-0000-0000-000095010000}"/>
    <cellStyle name="Normal 11 12 6 2 4 2" xfId="390" xr:uid="{00000000-0005-0000-0000-000096010000}"/>
    <cellStyle name="Normal 11 12 6 2 4 3" xfId="391" xr:uid="{00000000-0005-0000-0000-000097010000}"/>
    <cellStyle name="Normal 11 12 6 2 4 4" xfId="392" xr:uid="{00000000-0005-0000-0000-000098010000}"/>
    <cellStyle name="Normal 11 12 6 3" xfId="393" xr:uid="{00000000-0005-0000-0000-000099010000}"/>
    <cellStyle name="Normal 11 12 6 3 2" xfId="394" xr:uid="{00000000-0005-0000-0000-00009A010000}"/>
    <cellStyle name="Normal 11 12 6 4" xfId="395" xr:uid="{00000000-0005-0000-0000-00009B010000}"/>
    <cellStyle name="Normal 11 12 7" xfId="396" xr:uid="{00000000-0005-0000-0000-00009C010000}"/>
    <cellStyle name="Normal 11 12 7 2" xfId="397" xr:uid="{00000000-0005-0000-0000-00009D010000}"/>
    <cellStyle name="Normal 11 12 7 2 2" xfId="398" xr:uid="{00000000-0005-0000-0000-00009E010000}"/>
    <cellStyle name="Normal 11 12 7 3" xfId="399" xr:uid="{00000000-0005-0000-0000-00009F010000}"/>
    <cellStyle name="Normal 11 12 8" xfId="400" xr:uid="{00000000-0005-0000-0000-0000A0010000}"/>
    <cellStyle name="Normal 11 12 8 2" xfId="401" xr:uid="{00000000-0005-0000-0000-0000A1010000}"/>
    <cellStyle name="Normal 11 12 9" xfId="402" xr:uid="{00000000-0005-0000-0000-0000A2010000}"/>
    <cellStyle name="Normal 11 12 9 2" xfId="403" xr:uid="{00000000-0005-0000-0000-0000A3010000}"/>
    <cellStyle name="Normal 11 13" xfId="404" xr:uid="{00000000-0005-0000-0000-0000A4010000}"/>
    <cellStyle name="Normal 11 13 10" xfId="405" xr:uid="{00000000-0005-0000-0000-0000A5010000}"/>
    <cellStyle name="Normal 11 13 2" xfId="406" xr:uid="{00000000-0005-0000-0000-0000A6010000}"/>
    <cellStyle name="Normal 11 13 2 2" xfId="407" xr:uid="{00000000-0005-0000-0000-0000A7010000}"/>
    <cellStyle name="Normal 11 13 2 2 10" xfId="408" xr:uid="{00000000-0005-0000-0000-0000A8010000}"/>
    <cellStyle name="Normal 11 13 2 2 11" xfId="409" xr:uid="{00000000-0005-0000-0000-0000A9010000}"/>
    <cellStyle name="Normal 11 13 2 2 2" xfId="410" xr:uid="{00000000-0005-0000-0000-0000AA010000}"/>
    <cellStyle name="Normal 11 13 2 2 2 2" xfId="411" xr:uid="{00000000-0005-0000-0000-0000AB010000}"/>
    <cellStyle name="Normal 11 13 2 2 2 2 2" xfId="412" xr:uid="{00000000-0005-0000-0000-0000AC010000}"/>
    <cellStyle name="Normal 11 13 2 2 2 2 2 2" xfId="413" xr:uid="{00000000-0005-0000-0000-0000AD010000}"/>
    <cellStyle name="Normal 11 13 2 2 2 2 2 2 2" xfId="414" xr:uid="{00000000-0005-0000-0000-0000AE010000}"/>
    <cellStyle name="Normal 11 13 2 2 2 2 2 2 2 2" xfId="415" xr:uid="{00000000-0005-0000-0000-0000AF010000}"/>
    <cellStyle name="Normal 11 13 2 2 2 2 2 2 2 3" xfId="416" xr:uid="{00000000-0005-0000-0000-0000B0010000}"/>
    <cellStyle name="Normal 11 13 2 2 2 2 2 2 3" xfId="417" xr:uid="{00000000-0005-0000-0000-0000B1010000}"/>
    <cellStyle name="Normal 11 13 2 2 2 2 2 3" xfId="418" xr:uid="{00000000-0005-0000-0000-0000B2010000}"/>
    <cellStyle name="Normal 11 13 2 2 2 2 3" xfId="419" xr:uid="{00000000-0005-0000-0000-0000B3010000}"/>
    <cellStyle name="Normal 11 13 2 2 2 3" xfId="420" xr:uid="{00000000-0005-0000-0000-0000B4010000}"/>
    <cellStyle name="Normal 11 13 2 2 2 3 2" xfId="421" xr:uid="{00000000-0005-0000-0000-0000B5010000}"/>
    <cellStyle name="Normal 11 13 2 2 2 4" xfId="422" xr:uid="{00000000-0005-0000-0000-0000B6010000}"/>
    <cellStyle name="Normal 11 13 2 2 2 4 2" xfId="423" xr:uid="{00000000-0005-0000-0000-0000B7010000}"/>
    <cellStyle name="Normal 11 13 2 2 2 4 2 2" xfId="424" xr:uid="{00000000-0005-0000-0000-0000B8010000}"/>
    <cellStyle name="Normal 11 13 2 2 2 4 3" xfId="425" xr:uid="{00000000-0005-0000-0000-0000B9010000}"/>
    <cellStyle name="Normal 11 13 2 2 2 5" xfId="426" xr:uid="{00000000-0005-0000-0000-0000BA010000}"/>
    <cellStyle name="Normal 11 13 2 2 2 6" xfId="427" xr:uid="{00000000-0005-0000-0000-0000BB010000}"/>
    <cellStyle name="Normal 11 13 2 2 3" xfId="428" xr:uid="{00000000-0005-0000-0000-0000BC010000}"/>
    <cellStyle name="Normal 11 13 2 2 3 2" xfId="429" xr:uid="{00000000-0005-0000-0000-0000BD010000}"/>
    <cellStyle name="Normal 11 13 2 2 4" xfId="430" xr:uid="{00000000-0005-0000-0000-0000BE010000}"/>
    <cellStyle name="Normal 11 13 2 2 4 2" xfId="431" xr:uid="{00000000-0005-0000-0000-0000BF010000}"/>
    <cellStyle name="Normal 11 13 2 2 4 3" xfId="432" xr:uid="{00000000-0005-0000-0000-0000C0010000}"/>
    <cellStyle name="Normal 11 13 2 2 4 4" xfId="433" xr:uid="{00000000-0005-0000-0000-0000C1010000}"/>
    <cellStyle name="Normal 11 13 2 2 5" xfId="434" xr:uid="{00000000-0005-0000-0000-0000C2010000}"/>
    <cellStyle name="Normal 11 13 2 2 6" xfId="435" xr:uid="{00000000-0005-0000-0000-0000C3010000}"/>
    <cellStyle name="Normal 11 13 2 2 7" xfId="436" xr:uid="{00000000-0005-0000-0000-0000C4010000}"/>
    <cellStyle name="Normal 11 13 2 2 8" xfId="437" xr:uid="{00000000-0005-0000-0000-0000C5010000}"/>
    <cellStyle name="Normal 11 13 2 2 9" xfId="438" xr:uid="{00000000-0005-0000-0000-0000C6010000}"/>
    <cellStyle name="Normal 11 13 2 3" xfId="439" xr:uid="{00000000-0005-0000-0000-0000C7010000}"/>
    <cellStyle name="Normal 11 13 2 3 2" xfId="440" xr:uid="{00000000-0005-0000-0000-0000C8010000}"/>
    <cellStyle name="Normal 11 13 2 3 2 2" xfId="441" xr:uid="{00000000-0005-0000-0000-0000C9010000}"/>
    <cellStyle name="Normal 11 13 2 3 2 2 2" xfId="442" xr:uid="{00000000-0005-0000-0000-0000CA010000}"/>
    <cellStyle name="Normal 11 13 2 3 2 2 2 2" xfId="443" xr:uid="{00000000-0005-0000-0000-0000CB010000}"/>
    <cellStyle name="Normal 11 13 2 3 2 2 2 2 2" xfId="444" xr:uid="{00000000-0005-0000-0000-0000CC010000}"/>
    <cellStyle name="Normal 11 13 2 3 2 2 2 3" xfId="445" xr:uid="{00000000-0005-0000-0000-0000CD010000}"/>
    <cellStyle name="Normal 11 13 2 3 2 2 2 4" xfId="446" xr:uid="{00000000-0005-0000-0000-0000CE010000}"/>
    <cellStyle name="Normal 11 13 2 3 2 2 2 4 2" xfId="447" xr:uid="{00000000-0005-0000-0000-0000CF010000}"/>
    <cellStyle name="Normal 11 13 2 3 2 2 2 4 3" xfId="448" xr:uid="{00000000-0005-0000-0000-0000D0010000}"/>
    <cellStyle name="Normal 11 13 2 3 2 2 2 4 4" xfId="449" xr:uid="{00000000-0005-0000-0000-0000D1010000}"/>
    <cellStyle name="Normal 11 13 2 3 2 2 2 4 5" xfId="450" xr:uid="{00000000-0005-0000-0000-0000D2010000}"/>
    <cellStyle name="Normal 11 13 2 3 2 2 3" xfId="451" xr:uid="{00000000-0005-0000-0000-0000D3010000}"/>
    <cellStyle name="Normal 11 13 2 3 2 2 3 2" xfId="452" xr:uid="{00000000-0005-0000-0000-0000D4010000}"/>
    <cellStyle name="Normal 11 13 2 3 2 2 4" xfId="453" xr:uid="{00000000-0005-0000-0000-0000D5010000}"/>
    <cellStyle name="Normal 11 13 2 3 2 3" xfId="454" xr:uid="{00000000-0005-0000-0000-0000D6010000}"/>
    <cellStyle name="Normal 11 13 2 3 2 3 2" xfId="455" xr:uid="{00000000-0005-0000-0000-0000D7010000}"/>
    <cellStyle name="Normal 11 13 2 3 2 4" xfId="456" xr:uid="{00000000-0005-0000-0000-0000D8010000}"/>
    <cellStyle name="Normal 11 13 2 3 2 4 2" xfId="457" xr:uid="{00000000-0005-0000-0000-0000D9010000}"/>
    <cellStyle name="Normal 11 13 2 3 2 4 2 2" xfId="458" xr:uid="{00000000-0005-0000-0000-0000DA010000}"/>
    <cellStyle name="Normal 11 13 2 3 2 4 3" xfId="459" xr:uid="{00000000-0005-0000-0000-0000DB010000}"/>
    <cellStyle name="Normal 11 13 2 3 2 5" xfId="460" xr:uid="{00000000-0005-0000-0000-0000DC010000}"/>
    <cellStyle name="Normal 11 13 2 3 2 6" xfId="461" xr:uid="{00000000-0005-0000-0000-0000DD010000}"/>
    <cellStyle name="Normal 11 13 2 3 3" xfId="462" xr:uid="{00000000-0005-0000-0000-0000DE010000}"/>
    <cellStyle name="Normal 11 13 2 3 3 2" xfId="463" xr:uid="{00000000-0005-0000-0000-0000DF010000}"/>
    <cellStyle name="Normal 11 13 2 3 4" xfId="464" xr:uid="{00000000-0005-0000-0000-0000E0010000}"/>
    <cellStyle name="Normal 11 13 2 3 4 2" xfId="465" xr:uid="{00000000-0005-0000-0000-0000E1010000}"/>
    <cellStyle name="Normal 11 13 2 3 4 2 2" xfId="466" xr:uid="{00000000-0005-0000-0000-0000E2010000}"/>
    <cellStyle name="Normal 11 13 2 3 4 2 3" xfId="467" xr:uid="{00000000-0005-0000-0000-0000E3010000}"/>
    <cellStyle name="Normal 11 13 2 3 4 3" xfId="468" xr:uid="{00000000-0005-0000-0000-0000E4010000}"/>
    <cellStyle name="Normal 11 13 2 3 5" xfId="469" xr:uid="{00000000-0005-0000-0000-0000E5010000}"/>
    <cellStyle name="Normal 11 13 2 4" xfId="470" xr:uid="{00000000-0005-0000-0000-0000E6010000}"/>
    <cellStyle name="Normal 11 13 2 4 2" xfId="471" xr:uid="{00000000-0005-0000-0000-0000E7010000}"/>
    <cellStyle name="Normal 11 13 2 5" xfId="472" xr:uid="{00000000-0005-0000-0000-0000E8010000}"/>
    <cellStyle name="Normal 11 13 3" xfId="473" xr:uid="{00000000-0005-0000-0000-0000E9010000}"/>
    <cellStyle name="Normal 11 13 3 2" xfId="474" xr:uid="{00000000-0005-0000-0000-0000EA010000}"/>
    <cellStyle name="Normal 11 13 3 2 2" xfId="475" xr:uid="{00000000-0005-0000-0000-0000EB010000}"/>
    <cellStyle name="Normal 11 13 3 2 2 2" xfId="476" xr:uid="{00000000-0005-0000-0000-0000EC010000}"/>
    <cellStyle name="Normal 11 13 3 2 2 2 2" xfId="477" xr:uid="{00000000-0005-0000-0000-0000ED010000}"/>
    <cellStyle name="Normal 11 13 3 2 2 3" xfId="478" xr:uid="{00000000-0005-0000-0000-0000EE010000}"/>
    <cellStyle name="Normal 11 13 3 2 3" xfId="479" xr:uid="{00000000-0005-0000-0000-0000EF010000}"/>
    <cellStyle name="Normal 11 13 3 2 3 2" xfId="480" xr:uid="{00000000-0005-0000-0000-0000F0010000}"/>
    <cellStyle name="Normal 11 13 3 2 4" xfId="481" xr:uid="{00000000-0005-0000-0000-0000F1010000}"/>
    <cellStyle name="Normal 11 13 3 2 4 2" xfId="482" xr:uid="{00000000-0005-0000-0000-0000F2010000}"/>
    <cellStyle name="Normal 11 13 3 2 5" xfId="483" xr:uid="{00000000-0005-0000-0000-0000F3010000}"/>
    <cellStyle name="Normal 11 13 3 2 5 2" xfId="484" xr:uid="{00000000-0005-0000-0000-0000F4010000}"/>
    <cellStyle name="Normal 11 13 3 2 5 2 2" xfId="485" xr:uid="{00000000-0005-0000-0000-0000F5010000}"/>
    <cellStyle name="Normal 11 13 3 2 5 2 3" xfId="486" xr:uid="{00000000-0005-0000-0000-0000F6010000}"/>
    <cellStyle name="Normal 11 13 3 2 5 3" xfId="487" xr:uid="{00000000-0005-0000-0000-0000F7010000}"/>
    <cellStyle name="Normal 11 13 3 2 6" xfId="488" xr:uid="{00000000-0005-0000-0000-0000F8010000}"/>
    <cellStyle name="Normal 11 13 3 3" xfId="489" xr:uid="{00000000-0005-0000-0000-0000F9010000}"/>
    <cellStyle name="Normal 11 13 3 3 2" xfId="490" xr:uid="{00000000-0005-0000-0000-0000FA010000}"/>
    <cellStyle name="Normal 11 13 3 3 2 2" xfId="491" xr:uid="{00000000-0005-0000-0000-0000FB010000}"/>
    <cellStyle name="Normal 11 13 3 3 3" xfId="492" xr:uid="{00000000-0005-0000-0000-0000FC010000}"/>
    <cellStyle name="Normal 11 13 3 4" xfId="493" xr:uid="{00000000-0005-0000-0000-0000FD010000}"/>
    <cellStyle name="Normal 11 13 3 4 2" xfId="494" xr:uid="{00000000-0005-0000-0000-0000FE010000}"/>
    <cellStyle name="Normal 11 13 3 4 2 2" xfId="495" xr:uid="{00000000-0005-0000-0000-0000FF010000}"/>
    <cellStyle name="Normal 11 13 3 4 2 2 2" xfId="496" xr:uid="{00000000-0005-0000-0000-000000020000}"/>
    <cellStyle name="Normal 11 13 3 4 2 2 3" xfId="497" xr:uid="{00000000-0005-0000-0000-000001020000}"/>
    <cellStyle name="Normal 11 13 3 4 2 2 4" xfId="498" xr:uid="{00000000-0005-0000-0000-000002020000}"/>
    <cellStyle name="Normal 11 13 3 4 2 2 4 2" xfId="2593" xr:uid="{00000000-0005-0000-0000-000003020000}"/>
    <cellStyle name="Normal 11 13 3 4 2 3" xfId="499" xr:uid="{00000000-0005-0000-0000-000004020000}"/>
    <cellStyle name="Normal 11 13 3 4 2 3 2" xfId="500" xr:uid="{00000000-0005-0000-0000-000005020000}"/>
    <cellStyle name="Normal 11 13 3 4 2 3 2 2" xfId="501" xr:uid="{00000000-0005-0000-0000-000006020000}"/>
    <cellStyle name="Normal 11 13 3 4 2 3 3" xfId="502" xr:uid="{00000000-0005-0000-0000-000007020000}"/>
    <cellStyle name="Normal 11 13 3 4 2 3 3 2" xfId="503" xr:uid="{00000000-0005-0000-0000-000008020000}"/>
    <cellStyle name="Normal 11 13 3 4 2 3 3 3" xfId="2594" xr:uid="{00000000-0005-0000-0000-000009020000}"/>
    <cellStyle name="Normal 11 13 3 4 2 4" xfId="504" xr:uid="{00000000-0005-0000-0000-00000A020000}"/>
    <cellStyle name="Normal 11 13 3 4 2 5" xfId="505" xr:uid="{00000000-0005-0000-0000-00000B020000}"/>
    <cellStyle name="Normal 11 13 3 4 2 6" xfId="506" xr:uid="{00000000-0005-0000-0000-00000C020000}"/>
    <cellStyle name="Normal 11 13 3 4 2 6 2" xfId="2595" xr:uid="{00000000-0005-0000-0000-00000D020000}"/>
    <cellStyle name="Normal 11 13 3 4 3" xfId="507" xr:uid="{00000000-0005-0000-0000-00000E020000}"/>
    <cellStyle name="Normal 11 13 3 4 3 2" xfId="508" xr:uid="{00000000-0005-0000-0000-00000F020000}"/>
    <cellStyle name="Normal 11 13 3 4 3 2 2" xfId="509" xr:uid="{00000000-0005-0000-0000-000010020000}"/>
    <cellStyle name="Normal 11 13 3 4 3 3" xfId="510" xr:uid="{00000000-0005-0000-0000-000011020000}"/>
    <cellStyle name="Normal 11 13 3 4 4" xfId="511" xr:uid="{00000000-0005-0000-0000-000012020000}"/>
    <cellStyle name="Normal 11 13 3 4 4 2" xfId="512" xr:uid="{00000000-0005-0000-0000-000013020000}"/>
    <cellStyle name="Normal 11 13 3 4 5" xfId="513" xr:uid="{00000000-0005-0000-0000-000014020000}"/>
    <cellStyle name="Normal 11 13 3 4 5 2" xfId="514" xr:uid="{00000000-0005-0000-0000-000015020000}"/>
    <cellStyle name="Normal 11 13 3 4 5 2 2" xfId="515" xr:uid="{00000000-0005-0000-0000-000016020000}"/>
    <cellStyle name="Normal 11 13 3 4 5 3" xfId="516" xr:uid="{00000000-0005-0000-0000-000017020000}"/>
    <cellStyle name="Normal 11 13 3 4 6" xfId="517" xr:uid="{00000000-0005-0000-0000-000018020000}"/>
    <cellStyle name="Normal 11 13 3 5" xfId="518" xr:uid="{00000000-0005-0000-0000-000019020000}"/>
    <cellStyle name="Normal 11 13 3 5 2" xfId="519" xr:uid="{00000000-0005-0000-0000-00001A020000}"/>
    <cellStyle name="Normal 11 13 3 5 2 2" xfId="520" xr:uid="{00000000-0005-0000-0000-00001B020000}"/>
    <cellStyle name="Normal 11 13 3 5 3" xfId="521" xr:uid="{00000000-0005-0000-0000-00001C020000}"/>
    <cellStyle name="Normal 11 13 3 6" xfId="522" xr:uid="{00000000-0005-0000-0000-00001D020000}"/>
    <cellStyle name="Normal 11 13 3 6 2" xfId="523" xr:uid="{00000000-0005-0000-0000-00001E020000}"/>
    <cellStyle name="Normal 11 13 3 7" xfId="524" xr:uid="{00000000-0005-0000-0000-00001F020000}"/>
    <cellStyle name="Normal 11 13 3 8" xfId="525" xr:uid="{00000000-0005-0000-0000-000020020000}"/>
    <cellStyle name="Normal 11 13 4" xfId="526" xr:uid="{00000000-0005-0000-0000-000021020000}"/>
    <cellStyle name="Normal 11 13 4 2" xfId="527" xr:uid="{00000000-0005-0000-0000-000022020000}"/>
    <cellStyle name="Normal 11 13 4 2 2" xfId="528" xr:uid="{00000000-0005-0000-0000-000023020000}"/>
    <cellStyle name="Normal 11 13 4 2 2 2" xfId="529" xr:uid="{00000000-0005-0000-0000-000024020000}"/>
    <cellStyle name="Normal 11 13 4 2 3" xfId="530" xr:uid="{00000000-0005-0000-0000-000025020000}"/>
    <cellStyle name="Normal 11 13 4 3" xfId="531" xr:uid="{00000000-0005-0000-0000-000026020000}"/>
    <cellStyle name="Normal 11 13 4 3 2" xfId="532" xr:uid="{00000000-0005-0000-0000-000027020000}"/>
    <cellStyle name="Normal 11 13 4 4" xfId="533" xr:uid="{00000000-0005-0000-0000-000028020000}"/>
    <cellStyle name="Normal 11 13 5" xfId="534" xr:uid="{00000000-0005-0000-0000-000029020000}"/>
    <cellStyle name="Normal 11 13 5 2" xfId="535" xr:uid="{00000000-0005-0000-0000-00002A020000}"/>
    <cellStyle name="Normal 11 13 5 2 2" xfId="536" xr:uid="{00000000-0005-0000-0000-00002B020000}"/>
    <cellStyle name="Normal 11 13 5 3" xfId="537" xr:uid="{00000000-0005-0000-0000-00002C020000}"/>
    <cellStyle name="Normal 11 13 6" xfId="538" xr:uid="{00000000-0005-0000-0000-00002D020000}"/>
    <cellStyle name="Normal 11 13 6 2" xfId="539" xr:uid="{00000000-0005-0000-0000-00002E020000}"/>
    <cellStyle name="Normal 11 13 6 2 2" xfId="540" xr:uid="{00000000-0005-0000-0000-00002F020000}"/>
    <cellStyle name="Normal 11 13 6 3" xfId="541" xr:uid="{00000000-0005-0000-0000-000030020000}"/>
    <cellStyle name="Normal 11 13 6 3 2" xfId="542" xr:uid="{00000000-0005-0000-0000-000031020000}"/>
    <cellStyle name="Normal 11 13 6 3 3" xfId="543" xr:uid="{00000000-0005-0000-0000-000032020000}"/>
    <cellStyle name="Normal 11 13 6 3 3 2" xfId="544" xr:uid="{00000000-0005-0000-0000-000033020000}"/>
    <cellStyle name="Normal 11 13 6 4" xfId="545" xr:uid="{00000000-0005-0000-0000-000034020000}"/>
    <cellStyle name="Normal 11 13 7" xfId="546" xr:uid="{00000000-0005-0000-0000-000035020000}"/>
    <cellStyle name="Normal 11 13 7 2" xfId="547" xr:uid="{00000000-0005-0000-0000-000036020000}"/>
    <cellStyle name="Normal 11 13 8" xfId="548" xr:uid="{00000000-0005-0000-0000-000037020000}"/>
    <cellStyle name="Normal 11 13 8 2" xfId="549" xr:uid="{00000000-0005-0000-0000-000038020000}"/>
    <cellStyle name="Normal 11 13 9" xfId="550" xr:uid="{00000000-0005-0000-0000-000039020000}"/>
    <cellStyle name="Normal 11 13 9 2" xfId="551" xr:uid="{00000000-0005-0000-0000-00003A020000}"/>
    <cellStyle name="Normal 11 13 9 2 2" xfId="552" xr:uid="{00000000-0005-0000-0000-00003B020000}"/>
    <cellStyle name="Normal 11 13 9 2 3" xfId="553" xr:uid="{00000000-0005-0000-0000-00003C020000}"/>
    <cellStyle name="Normal 11 13 9 2 3 2" xfId="554" xr:uid="{00000000-0005-0000-0000-00003D020000}"/>
    <cellStyle name="Normal 11 13 9 2 3 3" xfId="2596" xr:uid="{00000000-0005-0000-0000-00003E020000}"/>
    <cellStyle name="Normal 11 13 9 2 4" xfId="555" xr:uid="{00000000-0005-0000-0000-00003F020000}"/>
    <cellStyle name="Normal 11 13 9 2 4 2" xfId="2597" xr:uid="{00000000-0005-0000-0000-000040020000}"/>
    <cellStyle name="Normal 11 13 9 2 5" xfId="2621" xr:uid="{00000000-0005-0000-0000-000041020000}"/>
    <cellStyle name="Normal 11 13 9 3" xfId="556" xr:uid="{00000000-0005-0000-0000-000042020000}"/>
    <cellStyle name="Normal 11 14" xfId="557" xr:uid="{00000000-0005-0000-0000-000043020000}"/>
    <cellStyle name="Normal 11 14 2" xfId="558" xr:uid="{00000000-0005-0000-0000-000044020000}"/>
    <cellStyle name="Normal 11 14 2 2" xfId="559" xr:uid="{00000000-0005-0000-0000-000045020000}"/>
    <cellStyle name="Normal 11 14 2 2 2" xfId="560" xr:uid="{00000000-0005-0000-0000-000046020000}"/>
    <cellStyle name="Normal 11 14 2 2 2 2" xfId="561" xr:uid="{00000000-0005-0000-0000-000047020000}"/>
    <cellStyle name="Normal 11 14 2 2 3" xfId="562" xr:uid="{00000000-0005-0000-0000-000048020000}"/>
    <cellStyle name="Normal 11 14 2 3" xfId="563" xr:uid="{00000000-0005-0000-0000-000049020000}"/>
    <cellStyle name="Normal 11 14 2 3 2" xfId="564" xr:uid="{00000000-0005-0000-0000-00004A020000}"/>
    <cellStyle name="Normal 11 14 2 4" xfId="565" xr:uid="{00000000-0005-0000-0000-00004B020000}"/>
    <cellStyle name="Normal 11 14 3" xfId="566" xr:uid="{00000000-0005-0000-0000-00004C020000}"/>
    <cellStyle name="Normal 11 14 3 2" xfId="567" xr:uid="{00000000-0005-0000-0000-00004D020000}"/>
    <cellStyle name="Normal 11 14 3 2 2" xfId="568" xr:uid="{00000000-0005-0000-0000-00004E020000}"/>
    <cellStyle name="Normal 11 14 3 3" xfId="569" xr:uid="{00000000-0005-0000-0000-00004F020000}"/>
    <cellStyle name="Normal 11 14 4" xfId="570" xr:uid="{00000000-0005-0000-0000-000050020000}"/>
    <cellStyle name="Normal 11 14 4 2" xfId="571" xr:uid="{00000000-0005-0000-0000-000051020000}"/>
    <cellStyle name="Normal 11 14 5" xfId="572" xr:uid="{00000000-0005-0000-0000-000052020000}"/>
    <cellStyle name="Normal 11 15" xfId="573" xr:uid="{00000000-0005-0000-0000-000053020000}"/>
    <cellStyle name="Normal 11 15 2" xfId="574" xr:uid="{00000000-0005-0000-0000-000054020000}"/>
    <cellStyle name="Normal 11 15 2 2" xfId="575" xr:uid="{00000000-0005-0000-0000-000055020000}"/>
    <cellStyle name="Normal 11 15 2 2 2" xfId="576" xr:uid="{00000000-0005-0000-0000-000056020000}"/>
    <cellStyle name="Normal 11 15 2 3" xfId="577" xr:uid="{00000000-0005-0000-0000-000057020000}"/>
    <cellStyle name="Normal 11 15 3" xfId="578" xr:uid="{00000000-0005-0000-0000-000058020000}"/>
    <cellStyle name="Normal 11 15 3 2" xfId="579" xr:uid="{00000000-0005-0000-0000-000059020000}"/>
    <cellStyle name="Normal 11 15 4" xfId="580" xr:uid="{00000000-0005-0000-0000-00005A020000}"/>
    <cellStyle name="Normal 11 16" xfId="581" xr:uid="{00000000-0005-0000-0000-00005B020000}"/>
    <cellStyle name="Normal 11 16 2" xfId="582" xr:uid="{00000000-0005-0000-0000-00005C020000}"/>
    <cellStyle name="Normal 11 16 2 2" xfId="583" xr:uid="{00000000-0005-0000-0000-00005D020000}"/>
    <cellStyle name="Normal 11 16 3" xfId="584" xr:uid="{00000000-0005-0000-0000-00005E020000}"/>
    <cellStyle name="Normal 11 17" xfId="585" xr:uid="{00000000-0005-0000-0000-00005F020000}"/>
    <cellStyle name="Normal 11 17 2" xfId="586" xr:uid="{00000000-0005-0000-0000-000060020000}"/>
    <cellStyle name="Normal 11 18" xfId="587" xr:uid="{00000000-0005-0000-0000-000061020000}"/>
    <cellStyle name="Normal 11 2" xfId="588" xr:uid="{00000000-0005-0000-0000-000062020000}"/>
    <cellStyle name="Normal 11 2 10" xfId="589" xr:uid="{00000000-0005-0000-0000-000063020000}"/>
    <cellStyle name="Normal 11 2 2" xfId="590" xr:uid="{00000000-0005-0000-0000-000064020000}"/>
    <cellStyle name="Normal 11 2 2 2" xfId="591" xr:uid="{00000000-0005-0000-0000-000065020000}"/>
    <cellStyle name="Normal 11 2 2 2 2" xfId="592" xr:uid="{00000000-0005-0000-0000-000066020000}"/>
    <cellStyle name="Normal 11 2 2 2 2 2" xfId="593" xr:uid="{00000000-0005-0000-0000-000067020000}"/>
    <cellStyle name="Normal 11 2 2 2 2 2 2" xfId="594" xr:uid="{00000000-0005-0000-0000-000068020000}"/>
    <cellStyle name="Normal 11 2 2 2 2 3" xfId="595" xr:uid="{00000000-0005-0000-0000-000069020000}"/>
    <cellStyle name="Normal 11 2 2 2 3" xfId="596" xr:uid="{00000000-0005-0000-0000-00006A020000}"/>
    <cellStyle name="Normal 11 2 2 2 3 2" xfId="597" xr:uid="{00000000-0005-0000-0000-00006B020000}"/>
    <cellStyle name="Normal 11 2 2 2 4" xfId="598" xr:uid="{00000000-0005-0000-0000-00006C020000}"/>
    <cellStyle name="Normal 11 2 2 3" xfId="599" xr:uid="{00000000-0005-0000-0000-00006D020000}"/>
    <cellStyle name="Normal 11 2 2 3 2" xfId="600" xr:uid="{00000000-0005-0000-0000-00006E020000}"/>
    <cellStyle name="Normal 11 2 2 3 2 2" xfId="601" xr:uid="{00000000-0005-0000-0000-00006F020000}"/>
    <cellStyle name="Normal 11 2 2 3 3" xfId="602" xr:uid="{00000000-0005-0000-0000-000070020000}"/>
    <cellStyle name="Normal 11 2 2 4" xfId="603" xr:uid="{00000000-0005-0000-0000-000071020000}"/>
    <cellStyle name="Normal 11 2 2 4 2" xfId="604" xr:uid="{00000000-0005-0000-0000-000072020000}"/>
    <cellStyle name="Normal 11 2 2 5" xfId="605" xr:uid="{00000000-0005-0000-0000-000073020000}"/>
    <cellStyle name="Normal 11 2 3" xfId="606" xr:uid="{00000000-0005-0000-0000-000074020000}"/>
    <cellStyle name="Normal 11 2 3 2" xfId="607" xr:uid="{00000000-0005-0000-0000-000075020000}"/>
    <cellStyle name="Normal 11 2 3 2 2" xfId="608" xr:uid="{00000000-0005-0000-0000-000076020000}"/>
    <cellStyle name="Normal 11 2 3 2 2 2" xfId="609" xr:uid="{00000000-0005-0000-0000-000077020000}"/>
    <cellStyle name="Normal 11 2 3 2 2 2 2" xfId="610" xr:uid="{00000000-0005-0000-0000-000078020000}"/>
    <cellStyle name="Normal 11 2 3 2 2 3" xfId="611" xr:uid="{00000000-0005-0000-0000-000079020000}"/>
    <cellStyle name="Normal 11 2 3 2 3" xfId="612" xr:uid="{00000000-0005-0000-0000-00007A020000}"/>
    <cellStyle name="Normal 11 2 3 2 3 2" xfId="613" xr:uid="{00000000-0005-0000-0000-00007B020000}"/>
    <cellStyle name="Normal 11 2 3 2 4" xfId="614" xr:uid="{00000000-0005-0000-0000-00007C020000}"/>
    <cellStyle name="Normal 11 2 3 3" xfId="615" xr:uid="{00000000-0005-0000-0000-00007D020000}"/>
    <cellStyle name="Normal 11 2 3 3 2" xfId="616" xr:uid="{00000000-0005-0000-0000-00007E020000}"/>
    <cellStyle name="Normal 11 2 3 3 2 2" xfId="617" xr:uid="{00000000-0005-0000-0000-00007F020000}"/>
    <cellStyle name="Normal 11 2 3 3 3" xfId="618" xr:uid="{00000000-0005-0000-0000-000080020000}"/>
    <cellStyle name="Normal 11 2 3 4" xfId="619" xr:uid="{00000000-0005-0000-0000-000081020000}"/>
    <cellStyle name="Normal 11 2 3 4 2" xfId="620" xr:uid="{00000000-0005-0000-0000-000082020000}"/>
    <cellStyle name="Normal 11 2 3 5" xfId="621" xr:uid="{00000000-0005-0000-0000-000083020000}"/>
    <cellStyle name="Normal 11 2 4" xfId="622" xr:uid="{00000000-0005-0000-0000-000084020000}"/>
    <cellStyle name="Normal 11 2 4 2" xfId="623" xr:uid="{00000000-0005-0000-0000-000085020000}"/>
    <cellStyle name="Normal 11 2 4 2 2" xfId="624" xr:uid="{00000000-0005-0000-0000-000086020000}"/>
    <cellStyle name="Normal 11 2 4 2 2 2" xfId="625" xr:uid="{00000000-0005-0000-0000-000087020000}"/>
    <cellStyle name="Normal 11 2 4 2 2 2 2" xfId="626" xr:uid="{00000000-0005-0000-0000-000088020000}"/>
    <cellStyle name="Normal 11 2 4 2 2 3" xfId="627" xr:uid="{00000000-0005-0000-0000-000089020000}"/>
    <cellStyle name="Normal 11 2 4 2 3" xfId="628" xr:uid="{00000000-0005-0000-0000-00008A020000}"/>
    <cellStyle name="Normal 11 2 4 2 3 2" xfId="629" xr:uid="{00000000-0005-0000-0000-00008B020000}"/>
    <cellStyle name="Normal 11 2 4 2 4" xfId="630" xr:uid="{00000000-0005-0000-0000-00008C020000}"/>
    <cellStyle name="Normal 11 2 4 3" xfId="631" xr:uid="{00000000-0005-0000-0000-00008D020000}"/>
    <cellStyle name="Normal 11 2 4 3 2" xfId="632" xr:uid="{00000000-0005-0000-0000-00008E020000}"/>
    <cellStyle name="Normal 11 2 4 3 2 2" xfId="633" xr:uid="{00000000-0005-0000-0000-00008F020000}"/>
    <cellStyle name="Normal 11 2 4 3 3" xfId="634" xr:uid="{00000000-0005-0000-0000-000090020000}"/>
    <cellStyle name="Normal 11 2 4 4" xfId="635" xr:uid="{00000000-0005-0000-0000-000091020000}"/>
    <cellStyle name="Normal 11 2 4 4 2" xfId="636" xr:uid="{00000000-0005-0000-0000-000092020000}"/>
    <cellStyle name="Normal 11 2 4 5" xfId="637" xr:uid="{00000000-0005-0000-0000-000093020000}"/>
    <cellStyle name="Normal 11 2 5" xfId="638" xr:uid="{00000000-0005-0000-0000-000094020000}"/>
    <cellStyle name="Normal 11 2 5 2" xfId="639" xr:uid="{00000000-0005-0000-0000-000095020000}"/>
    <cellStyle name="Normal 11 2 5 2 2" xfId="640" xr:uid="{00000000-0005-0000-0000-000096020000}"/>
    <cellStyle name="Normal 11 2 5 2 2 2" xfId="641" xr:uid="{00000000-0005-0000-0000-000097020000}"/>
    <cellStyle name="Normal 11 2 5 2 2 2 2" xfId="642" xr:uid="{00000000-0005-0000-0000-000098020000}"/>
    <cellStyle name="Normal 11 2 5 2 2 3" xfId="643" xr:uid="{00000000-0005-0000-0000-000099020000}"/>
    <cellStyle name="Normal 11 2 5 2 3" xfId="644" xr:uid="{00000000-0005-0000-0000-00009A020000}"/>
    <cellStyle name="Normal 11 2 5 2 3 2" xfId="645" xr:uid="{00000000-0005-0000-0000-00009B020000}"/>
    <cellStyle name="Normal 11 2 5 2 4" xfId="646" xr:uid="{00000000-0005-0000-0000-00009C020000}"/>
    <cellStyle name="Normal 11 2 5 3" xfId="647" xr:uid="{00000000-0005-0000-0000-00009D020000}"/>
    <cellStyle name="Normal 11 2 5 3 2" xfId="648" xr:uid="{00000000-0005-0000-0000-00009E020000}"/>
    <cellStyle name="Normal 11 2 5 3 2 2" xfId="649" xr:uid="{00000000-0005-0000-0000-00009F020000}"/>
    <cellStyle name="Normal 11 2 5 3 3" xfId="650" xr:uid="{00000000-0005-0000-0000-0000A0020000}"/>
    <cellStyle name="Normal 11 2 5 4" xfId="651" xr:uid="{00000000-0005-0000-0000-0000A1020000}"/>
    <cellStyle name="Normal 11 2 5 4 2" xfId="652" xr:uid="{00000000-0005-0000-0000-0000A2020000}"/>
    <cellStyle name="Normal 11 2 5 5" xfId="653" xr:uid="{00000000-0005-0000-0000-0000A3020000}"/>
    <cellStyle name="Normal 11 2 6" xfId="654" xr:uid="{00000000-0005-0000-0000-0000A4020000}"/>
    <cellStyle name="Normal 11 2 6 2" xfId="655" xr:uid="{00000000-0005-0000-0000-0000A5020000}"/>
    <cellStyle name="Normal 11 2 6 2 2" xfId="656" xr:uid="{00000000-0005-0000-0000-0000A6020000}"/>
    <cellStyle name="Normal 11 2 6 2 2 2" xfId="657" xr:uid="{00000000-0005-0000-0000-0000A7020000}"/>
    <cellStyle name="Normal 11 2 6 2 2 2 2" xfId="658" xr:uid="{00000000-0005-0000-0000-0000A8020000}"/>
    <cellStyle name="Normal 11 2 6 2 2 3" xfId="659" xr:uid="{00000000-0005-0000-0000-0000A9020000}"/>
    <cellStyle name="Normal 11 2 6 2 3" xfId="660" xr:uid="{00000000-0005-0000-0000-0000AA020000}"/>
    <cellStyle name="Normal 11 2 6 2 3 2" xfId="661" xr:uid="{00000000-0005-0000-0000-0000AB020000}"/>
    <cellStyle name="Normal 11 2 6 2 4" xfId="662" xr:uid="{00000000-0005-0000-0000-0000AC020000}"/>
    <cellStyle name="Normal 11 2 6 3" xfId="663" xr:uid="{00000000-0005-0000-0000-0000AD020000}"/>
    <cellStyle name="Normal 11 2 6 3 2" xfId="664" xr:uid="{00000000-0005-0000-0000-0000AE020000}"/>
    <cellStyle name="Normal 11 2 6 3 2 2" xfId="665" xr:uid="{00000000-0005-0000-0000-0000AF020000}"/>
    <cellStyle name="Normal 11 2 6 3 3" xfId="666" xr:uid="{00000000-0005-0000-0000-0000B0020000}"/>
    <cellStyle name="Normal 11 2 6 4" xfId="667" xr:uid="{00000000-0005-0000-0000-0000B1020000}"/>
    <cellStyle name="Normal 11 2 6 4 2" xfId="668" xr:uid="{00000000-0005-0000-0000-0000B2020000}"/>
    <cellStyle name="Normal 11 2 6 5" xfId="669" xr:uid="{00000000-0005-0000-0000-0000B3020000}"/>
    <cellStyle name="Normal 11 2 7" xfId="670" xr:uid="{00000000-0005-0000-0000-0000B4020000}"/>
    <cellStyle name="Normal 11 2 7 2" xfId="671" xr:uid="{00000000-0005-0000-0000-0000B5020000}"/>
    <cellStyle name="Normal 11 2 7 2 2" xfId="672" xr:uid="{00000000-0005-0000-0000-0000B6020000}"/>
    <cellStyle name="Normal 11 2 7 2 2 2" xfId="673" xr:uid="{00000000-0005-0000-0000-0000B7020000}"/>
    <cellStyle name="Normal 11 2 7 2 3" xfId="674" xr:uid="{00000000-0005-0000-0000-0000B8020000}"/>
    <cellStyle name="Normal 11 2 7 3" xfId="675" xr:uid="{00000000-0005-0000-0000-0000B9020000}"/>
    <cellStyle name="Normal 11 2 7 3 2" xfId="676" xr:uid="{00000000-0005-0000-0000-0000BA020000}"/>
    <cellStyle name="Normal 11 2 7 4" xfId="677" xr:uid="{00000000-0005-0000-0000-0000BB020000}"/>
    <cellStyle name="Normal 11 2 8" xfId="678" xr:uid="{00000000-0005-0000-0000-0000BC020000}"/>
    <cellStyle name="Normal 11 2 8 2" xfId="679" xr:uid="{00000000-0005-0000-0000-0000BD020000}"/>
    <cellStyle name="Normal 11 2 8 2 2" xfId="680" xr:uid="{00000000-0005-0000-0000-0000BE020000}"/>
    <cellStyle name="Normal 11 2 8 3" xfId="681" xr:uid="{00000000-0005-0000-0000-0000BF020000}"/>
    <cellStyle name="Normal 11 2 9" xfId="682" xr:uid="{00000000-0005-0000-0000-0000C0020000}"/>
    <cellStyle name="Normal 11 2 9 2" xfId="683" xr:uid="{00000000-0005-0000-0000-0000C1020000}"/>
    <cellStyle name="Normal 11 3" xfId="684" xr:uid="{00000000-0005-0000-0000-0000C2020000}"/>
    <cellStyle name="Normal 11 3 10" xfId="685" xr:uid="{00000000-0005-0000-0000-0000C3020000}"/>
    <cellStyle name="Normal 11 3 2" xfId="686" xr:uid="{00000000-0005-0000-0000-0000C4020000}"/>
    <cellStyle name="Normal 11 3 2 2" xfId="687" xr:uid="{00000000-0005-0000-0000-0000C5020000}"/>
    <cellStyle name="Normal 11 3 2 2 2" xfId="688" xr:uid="{00000000-0005-0000-0000-0000C6020000}"/>
    <cellStyle name="Normal 11 3 2 2 2 2" xfId="689" xr:uid="{00000000-0005-0000-0000-0000C7020000}"/>
    <cellStyle name="Normal 11 3 2 2 2 2 2" xfId="690" xr:uid="{00000000-0005-0000-0000-0000C8020000}"/>
    <cellStyle name="Normal 11 3 2 2 2 3" xfId="691" xr:uid="{00000000-0005-0000-0000-0000C9020000}"/>
    <cellStyle name="Normal 11 3 2 2 3" xfId="692" xr:uid="{00000000-0005-0000-0000-0000CA020000}"/>
    <cellStyle name="Normal 11 3 2 2 3 2" xfId="693" xr:uid="{00000000-0005-0000-0000-0000CB020000}"/>
    <cellStyle name="Normal 11 3 2 2 4" xfId="694" xr:uid="{00000000-0005-0000-0000-0000CC020000}"/>
    <cellStyle name="Normal 11 3 2 3" xfId="695" xr:uid="{00000000-0005-0000-0000-0000CD020000}"/>
    <cellStyle name="Normal 11 3 2 3 2" xfId="696" xr:uid="{00000000-0005-0000-0000-0000CE020000}"/>
    <cellStyle name="Normal 11 3 2 3 2 2" xfId="697" xr:uid="{00000000-0005-0000-0000-0000CF020000}"/>
    <cellStyle name="Normal 11 3 2 3 3" xfId="698" xr:uid="{00000000-0005-0000-0000-0000D0020000}"/>
    <cellStyle name="Normal 11 3 2 4" xfId="699" xr:uid="{00000000-0005-0000-0000-0000D1020000}"/>
    <cellStyle name="Normal 11 3 2 4 2" xfId="700" xr:uid="{00000000-0005-0000-0000-0000D2020000}"/>
    <cellStyle name="Normal 11 3 2 5" xfId="701" xr:uid="{00000000-0005-0000-0000-0000D3020000}"/>
    <cellStyle name="Normal 11 3 3" xfId="702" xr:uid="{00000000-0005-0000-0000-0000D4020000}"/>
    <cellStyle name="Normal 11 3 3 2" xfId="703" xr:uid="{00000000-0005-0000-0000-0000D5020000}"/>
    <cellStyle name="Normal 11 3 3 2 2" xfId="704" xr:uid="{00000000-0005-0000-0000-0000D6020000}"/>
    <cellStyle name="Normal 11 3 3 2 2 2" xfId="705" xr:uid="{00000000-0005-0000-0000-0000D7020000}"/>
    <cellStyle name="Normal 11 3 3 2 2 2 2" xfId="706" xr:uid="{00000000-0005-0000-0000-0000D8020000}"/>
    <cellStyle name="Normal 11 3 3 2 2 3" xfId="707" xr:uid="{00000000-0005-0000-0000-0000D9020000}"/>
    <cellStyle name="Normal 11 3 3 2 3" xfId="708" xr:uid="{00000000-0005-0000-0000-0000DA020000}"/>
    <cellStyle name="Normal 11 3 3 2 3 2" xfId="709" xr:uid="{00000000-0005-0000-0000-0000DB020000}"/>
    <cellStyle name="Normal 11 3 3 2 4" xfId="710" xr:uid="{00000000-0005-0000-0000-0000DC020000}"/>
    <cellStyle name="Normal 11 3 3 3" xfId="711" xr:uid="{00000000-0005-0000-0000-0000DD020000}"/>
    <cellStyle name="Normal 11 3 3 3 2" xfId="712" xr:uid="{00000000-0005-0000-0000-0000DE020000}"/>
    <cellStyle name="Normal 11 3 3 3 2 2" xfId="713" xr:uid="{00000000-0005-0000-0000-0000DF020000}"/>
    <cellStyle name="Normal 11 3 3 3 3" xfId="714" xr:uid="{00000000-0005-0000-0000-0000E0020000}"/>
    <cellStyle name="Normal 11 3 3 4" xfId="715" xr:uid="{00000000-0005-0000-0000-0000E1020000}"/>
    <cellStyle name="Normal 11 3 3 4 2" xfId="716" xr:uid="{00000000-0005-0000-0000-0000E2020000}"/>
    <cellStyle name="Normal 11 3 3 5" xfId="717" xr:uid="{00000000-0005-0000-0000-0000E3020000}"/>
    <cellStyle name="Normal 11 3 4" xfId="718" xr:uid="{00000000-0005-0000-0000-0000E4020000}"/>
    <cellStyle name="Normal 11 3 4 2" xfId="719" xr:uid="{00000000-0005-0000-0000-0000E5020000}"/>
    <cellStyle name="Normal 11 3 4 2 2" xfId="720" xr:uid="{00000000-0005-0000-0000-0000E6020000}"/>
    <cellStyle name="Normal 11 3 4 2 2 2" xfId="721" xr:uid="{00000000-0005-0000-0000-0000E7020000}"/>
    <cellStyle name="Normal 11 3 4 2 2 2 2" xfId="722" xr:uid="{00000000-0005-0000-0000-0000E8020000}"/>
    <cellStyle name="Normal 11 3 4 2 2 3" xfId="723" xr:uid="{00000000-0005-0000-0000-0000E9020000}"/>
    <cellStyle name="Normal 11 3 4 2 3" xfId="724" xr:uid="{00000000-0005-0000-0000-0000EA020000}"/>
    <cellStyle name="Normal 11 3 4 2 3 2" xfId="725" xr:uid="{00000000-0005-0000-0000-0000EB020000}"/>
    <cellStyle name="Normal 11 3 4 2 4" xfId="726" xr:uid="{00000000-0005-0000-0000-0000EC020000}"/>
    <cellStyle name="Normal 11 3 4 3" xfId="727" xr:uid="{00000000-0005-0000-0000-0000ED020000}"/>
    <cellStyle name="Normal 11 3 4 3 2" xfId="728" xr:uid="{00000000-0005-0000-0000-0000EE020000}"/>
    <cellStyle name="Normal 11 3 4 3 2 2" xfId="729" xr:uid="{00000000-0005-0000-0000-0000EF020000}"/>
    <cellStyle name="Normal 11 3 4 3 3" xfId="730" xr:uid="{00000000-0005-0000-0000-0000F0020000}"/>
    <cellStyle name="Normal 11 3 4 4" xfId="731" xr:uid="{00000000-0005-0000-0000-0000F1020000}"/>
    <cellStyle name="Normal 11 3 4 4 2" xfId="732" xr:uid="{00000000-0005-0000-0000-0000F2020000}"/>
    <cellStyle name="Normal 11 3 4 5" xfId="733" xr:uid="{00000000-0005-0000-0000-0000F3020000}"/>
    <cellStyle name="Normal 11 3 5" xfId="734" xr:uid="{00000000-0005-0000-0000-0000F4020000}"/>
    <cellStyle name="Normal 11 3 5 2" xfId="735" xr:uid="{00000000-0005-0000-0000-0000F5020000}"/>
    <cellStyle name="Normal 11 3 5 2 2" xfId="736" xr:uid="{00000000-0005-0000-0000-0000F6020000}"/>
    <cellStyle name="Normal 11 3 5 2 2 2" xfId="737" xr:uid="{00000000-0005-0000-0000-0000F7020000}"/>
    <cellStyle name="Normal 11 3 5 2 2 2 2" xfId="738" xr:uid="{00000000-0005-0000-0000-0000F8020000}"/>
    <cellStyle name="Normal 11 3 5 2 2 3" xfId="739" xr:uid="{00000000-0005-0000-0000-0000F9020000}"/>
    <cellStyle name="Normal 11 3 5 2 3" xfId="740" xr:uid="{00000000-0005-0000-0000-0000FA020000}"/>
    <cellStyle name="Normal 11 3 5 2 3 2" xfId="741" xr:uid="{00000000-0005-0000-0000-0000FB020000}"/>
    <cellStyle name="Normal 11 3 5 2 4" xfId="742" xr:uid="{00000000-0005-0000-0000-0000FC020000}"/>
    <cellStyle name="Normal 11 3 5 3" xfId="743" xr:uid="{00000000-0005-0000-0000-0000FD020000}"/>
    <cellStyle name="Normal 11 3 5 3 2" xfId="744" xr:uid="{00000000-0005-0000-0000-0000FE020000}"/>
    <cellStyle name="Normal 11 3 5 3 2 2" xfId="745" xr:uid="{00000000-0005-0000-0000-0000FF020000}"/>
    <cellStyle name="Normal 11 3 5 3 3" xfId="746" xr:uid="{00000000-0005-0000-0000-000000030000}"/>
    <cellStyle name="Normal 11 3 5 4" xfId="747" xr:uid="{00000000-0005-0000-0000-000001030000}"/>
    <cellStyle name="Normal 11 3 5 4 2" xfId="748" xr:uid="{00000000-0005-0000-0000-000002030000}"/>
    <cellStyle name="Normal 11 3 5 5" xfId="749" xr:uid="{00000000-0005-0000-0000-000003030000}"/>
    <cellStyle name="Normal 11 3 6" xfId="750" xr:uid="{00000000-0005-0000-0000-000004030000}"/>
    <cellStyle name="Normal 11 3 6 2" xfId="751" xr:uid="{00000000-0005-0000-0000-000005030000}"/>
    <cellStyle name="Normal 11 3 6 2 2" xfId="752" xr:uid="{00000000-0005-0000-0000-000006030000}"/>
    <cellStyle name="Normal 11 3 6 2 2 2" xfId="753" xr:uid="{00000000-0005-0000-0000-000007030000}"/>
    <cellStyle name="Normal 11 3 6 2 2 2 2" xfId="754" xr:uid="{00000000-0005-0000-0000-000008030000}"/>
    <cellStyle name="Normal 11 3 6 2 2 3" xfId="755" xr:uid="{00000000-0005-0000-0000-000009030000}"/>
    <cellStyle name="Normal 11 3 6 2 3" xfId="756" xr:uid="{00000000-0005-0000-0000-00000A030000}"/>
    <cellStyle name="Normal 11 3 6 2 3 2" xfId="757" xr:uid="{00000000-0005-0000-0000-00000B030000}"/>
    <cellStyle name="Normal 11 3 6 2 4" xfId="758" xr:uid="{00000000-0005-0000-0000-00000C030000}"/>
    <cellStyle name="Normal 11 3 6 3" xfId="759" xr:uid="{00000000-0005-0000-0000-00000D030000}"/>
    <cellStyle name="Normal 11 3 6 3 2" xfId="760" xr:uid="{00000000-0005-0000-0000-00000E030000}"/>
    <cellStyle name="Normal 11 3 6 3 2 2" xfId="761" xr:uid="{00000000-0005-0000-0000-00000F030000}"/>
    <cellStyle name="Normal 11 3 6 3 3" xfId="762" xr:uid="{00000000-0005-0000-0000-000010030000}"/>
    <cellStyle name="Normal 11 3 6 4" xfId="763" xr:uid="{00000000-0005-0000-0000-000011030000}"/>
    <cellStyle name="Normal 11 3 6 4 2" xfId="764" xr:uid="{00000000-0005-0000-0000-000012030000}"/>
    <cellStyle name="Normal 11 3 6 5" xfId="765" xr:uid="{00000000-0005-0000-0000-000013030000}"/>
    <cellStyle name="Normal 11 3 7" xfId="766" xr:uid="{00000000-0005-0000-0000-000014030000}"/>
    <cellStyle name="Normal 11 3 7 2" xfId="767" xr:uid="{00000000-0005-0000-0000-000015030000}"/>
    <cellStyle name="Normal 11 3 7 2 2" xfId="768" xr:uid="{00000000-0005-0000-0000-000016030000}"/>
    <cellStyle name="Normal 11 3 7 2 2 2" xfId="769" xr:uid="{00000000-0005-0000-0000-000017030000}"/>
    <cellStyle name="Normal 11 3 7 2 3" xfId="770" xr:uid="{00000000-0005-0000-0000-000018030000}"/>
    <cellStyle name="Normal 11 3 7 3" xfId="771" xr:uid="{00000000-0005-0000-0000-000019030000}"/>
    <cellStyle name="Normal 11 3 7 3 2" xfId="772" xr:uid="{00000000-0005-0000-0000-00001A030000}"/>
    <cellStyle name="Normal 11 3 7 4" xfId="773" xr:uid="{00000000-0005-0000-0000-00001B030000}"/>
    <cellStyle name="Normal 11 3 8" xfId="774" xr:uid="{00000000-0005-0000-0000-00001C030000}"/>
    <cellStyle name="Normal 11 3 8 2" xfId="775" xr:uid="{00000000-0005-0000-0000-00001D030000}"/>
    <cellStyle name="Normal 11 3 8 2 2" xfId="776" xr:uid="{00000000-0005-0000-0000-00001E030000}"/>
    <cellStyle name="Normal 11 3 8 3" xfId="777" xr:uid="{00000000-0005-0000-0000-00001F030000}"/>
    <cellStyle name="Normal 11 3 9" xfId="778" xr:uid="{00000000-0005-0000-0000-000020030000}"/>
    <cellStyle name="Normal 11 3 9 2" xfId="779" xr:uid="{00000000-0005-0000-0000-000021030000}"/>
    <cellStyle name="Normal 11 4" xfId="780" xr:uid="{00000000-0005-0000-0000-000022030000}"/>
    <cellStyle name="Normal 11 4 10" xfId="781" xr:uid="{00000000-0005-0000-0000-000023030000}"/>
    <cellStyle name="Normal 11 4 10 2" xfId="782" xr:uid="{00000000-0005-0000-0000-000024030000}"/>
    <cellStyle name="Normal 11 4 10 2 2" xfId="783" xr:uid="{00000000-0005-0000-0000-000025030000}"/>
    <cellStyle name="Normal 11 4 10 3" xfId="784" xr:uid="{00000000-0005-0000-0000-000026030000}"/>
    <cellStyle name="Normal 11 4 11" xfId="785" xr:uid="{00000000-0005-0000-0000-000027030000}"/>
    <cellStyle name="Normal 11 4 11 2" xfId="786" xr:uid="{00000000-0005-0000-0000-000028030000}"/>
    <cellStyle name="Normal 11 4 12" xfId="787" xr:uid="{00000000-0005-0000-0000-000029030000}"/>
    <cellStyle name="Normal 11 4 2" xfId="788" xr:uid="{00000000-0005-0000-0000-00002A030000}"/>
    <cellStyle name="Normal 11 4 2 2" xfId="789" xr:uid="{00000000-0005-0000-0000-00002B030000}"/>
    <cellStyle name="Normal 11 4 2 2 2" xfId="790" xr:uid="{00000000-0005-0000-0000-00002C030000}"/>
    <cellStyle name="Normal 11 4 2 2 2 2" xfId="791" xr:uid="{00000000-0005-0000-0000-00002D030000}"/>
    <cellStyle name="Normal 11 4 2 2 2 2 2" xfId="792" xr:uid="{00000000-0005-0000-0000-00002E030000}"/>
    <cellStyle name="Normal 11 4 2 2 2 3" xfId="793" xr:uid="{00000000-0005-0000-0000-00002F030000}"/>
    <cellStyle name="Normal 11 4 2 2 3" xfId="794" xr:uid="{00000000-0005-0000-0000-000030030000}"/>
    <cellStyle name="Normal 11 4 2 2 3 2" xfId="795" xr:uid="{00000000-0005-0000-0000-000031030000}"/>
    <cellStyle name="Normal 11 4 2 2 4" xfId="796" xr:uid="{00000000-0005-0000-0000-000032030000}"/>
    <cellStyle name="Normal 11 4 2 3" xfId="797" xr:uid="{00000000-0005-0000-0000-000033030000}"/>
    <cellStyle name="Normal 11 4 2 3 2" xfId="798" xr:uid="{00000000-0005-0000-0000-000034030000}"/>
    <cellStyle name="Normal 11 4 2 3 2 2" xfId="799" xr:uid="{00000000-0005-0000-0000-000035030000}"/>
    <cellStyle name="Normal 11 4 2 3 3" xfId="800" xr:uid="{00000000-0005-0000-0000-000036030000}"/>
    <cellStyle name="Normal 11 4 2 4" xfId="801" xr:uid="{00000000-0005-0000-0000-000037030000}"/>
    <cellStyle name="Normal 11 4 2 4 2" xfId="802" xr:uid="{00000000-0005-0000-0000-000038030000}"/>
    <cellStyle name="Normal 11 4 2 5" xfId="803" xr:uid="{00000000-0005-0000-0000-000039030000}"/>
    <cellStyle name="Normal 11 4 3" xfId="804" xr:uid="{00000000-0005-0000-0000-00003A030000}"/>
    <cellStyle name="Normal 11 4 3 2" xfId="805" xr:uid="{00000000-0005-0000-0000-00003B030000}"/>
    <cellStyle name="Normal 11 4 3 2 2" xfId="806" xr:uid="{00000000-0005-0000-0000-00003C030000}"/>
    <cellStyle name="Normal 11 4 3 2 2 2" xfId="807" xr:uid="{00000000-0005-0000-0000-00003D030000}"/>
    <cellStyle name="Normal 11 4 3 2 2 2 2" xfId="808" xr:uid="{00000000-0005-0000-0000-00003E030000}"/>
    <cellStyle name="Normal 11 4 3 2 2 3" xfId="809" xr:uid="{00000000-0005-0000-0000-00003F030000}"/>
    <cellStyle name="Normal 11 4 3 2 3" xfId="810" xr:uid="{00000000-0005-0000-0000-000040030000}"/>
    <cellStyle name="Normal 11 4 3 2 3 2" xfId="811" xr:uid="{00000000-0005-0000-0000-000041030000}"/>
    <cellStyle name="Normal 11 4 3 2 4" xfId="812" xr:uid="{00000000-0005-0000-0000-000042030000}"/>
    <cellStyle name="Normal 11 4 3 3" xfId="813" xr:uid="{00000000-0005-0000-0000-000043030000}"/>
    <cellStyle name="Normal 11 4 3 3 2" xfId="814" xr:uid="{00000000-0005-0000-0000-000044030000}"/>
    <cellStyle name="Normal 11 4 3 3 2 2" xfId="815" xr:uid="{00000000-0005-0000-0000-000045030000}"/>
    <cellStyle name="Normal 11 4 3 3 3" xfId="816" xr:uid="{00000000-0005-0000-0000-000046030000}"/>
    <cellStyle name="Normal 11 4 3 4" xfId="817" xr:uid="{00000000-0005-0000-0000-000047030000}"/>
    <cellStyle name="Normal 11 4 3 4 2" xfId="818" xr:uid="{00000000-0005-0000-0000-000048030000}"/>
    <cellStyle name="Normal 11 4 3 5" xfId="819" xr:uid="{00000000-0005-0000-0000-000049030000}"/>
    <cellStyle name="Normal 11 4 4" xfId="820" xr:uid="{00000000-0005-0000-0000-00004A030000}"/>
    <cellStyle name="Normal 11 4 4 2" xfId="821" xr:uid="{00000000-0005-0000-0000-00004B030000}"/>
    <cellStyle name="Normal 11 4 4 2 2" xfId="822" xr:uid="{00000000-0005-0000-0000-00004C030000}"/>
    <cellStyle name="Normal 11 4 4 2 2 2" xfId="823" xr:uid="{00000000-0005-0000-0000-00004D030000}"/>
    <cellStyle name="Normal 11 4 4 2 2 2 2" xfId="824" xr:uid="{00000000-0005-0000-0000-00004E030000}"/>
    <cellStyle name="Normal 11 4 4 2 2 3" xfId="825" xr:uid="{00000000-0005-0000-0000-00004F030000}"/>
    <cellStyle name="Normal 11 4 4 2 3" xfId="826" xr:uid="{00000000-0005-0000-0000-000050030000}"/>
    <cellStyle name="Normal 11 4 4 2 3 2" xfId="827" xr:uid="{00000000-0005-0000-0000-000051030000}"/>
    <cellStyle name="Normal 11 4 4 2 4" xfId="828" xr:uid="{00000000-0005-0000-0000-000052030000}"/>
    <cellStyle name="Normal 11 4 4 3" xfId="829" xr:uid="{00000000-0005-0000-0000-000053030000}"/>
    <cellStyle name="Normal 11 4 4 3 2" xfId="830" xr:uid="{00000000-0005-0000-0000-000054030000}"/>
    <cellStyle name="Normal 11 4 4 3 2 2" xfId="831" xr:uid="{00000000-0005-0000-0000-000055030000}"/>
    <cellStyle name="Normal 11 4 4 3 3" xfId="832" xr:uid="{00000000-0005-0000-0000-000056030000}"/>
    <cellStyle name="Normal 11 4 4 4" xfId="833" xr:uid="{00000000-0005-0000-0000-000057030000}"/>
    <cellStyle name="Normal 11 4 4 4 2" xfId="834" xr:uid="{00000000-0005-0000-0000-000058030000}"/>
    <cellStyle name="Normal 11 4 4 5" xfId="835" xr:uid="{00000000-0005-0000-0000-000059030000}"/>
    <cellStyle name="Normal 11 4 5" xfId="836" xr:uid="{00000000-0005-0000-0000-00005A030000}"/>
    <cellStyle name="Normal 11 4 5 2" xfId="837" xr:uid="{00000000-0005-0000-0000-00005B030000}"/>
    <cellStyle name="Normal 11 4 5 2 2" xfId="838" xr:uid="{00000000-0005-0000-0000-00005C030000}"/>
    <cellStyle name="Normal 11 4 5 2 2 2" xfId="839" xr:uid="{00000000-0005-0000-0000-00005D030000}"/>
    <cellStyle name="Normal 11 4 5 2 2 2 2" xfId="840" xr:uid="{00000000-0005-0000-0000-00005E030000}"/>
    <cellStyle name="Normal 11 4 5 2 2 3" xfId="841" xr:uid="{00000000-0005-0000-0000-00005F030000}"/>
    <cellStyle name="Normal 11 4 5 2 3" xfId="842" xr:uid="{00000000-0005-0000-0000-000060030000}"/>
    <cellStyle name="Normal 11 4 5 2 3 2" xfId="843" xr:uid="{00000000-0005-0000-0000-000061030000}"/>
    <cellStyle name="Normal 11 4 5 2 4" xfId="844" xr:uid="{00000000-0005-0000-0000-000062030000}"/>
    <cellStyle name="Normal 11 4 5 3" xfId="845" xr:uid="{00000000-0005-0000-0000-000063030000}"/>
    <cellStyle name="Normal 11 4 5 3 2" xfId="846" xr:uid="{00000000-0005-0000-0000-000064030000}"/>
    <cellStyle name="Normal 11 4 5 3 2 2" xfId="847" xr:uid="{00000000-0005-0000-0000-000065030000}"/>
    <cellStyle name="Normal 11 4 5 3 3" xfId="848" xr:uid="{00000000-0005-0000-0000-000066030000}"/>
    <cellStyle name="Normal 11 4 5 4" xfId="849" xr:uid="{00000000-0005-0000-0000-000067030000}"/>
    <cellStyle name="Normal 11 4 5 4 2" xfId="850" xr:uid="{00000000-0005-0000-0000-000068030000}"/>
    <cellStyle name="Normal 11 4 5 5" xfId="851" xr:uid="{00000000-0005-0000-0000-000069030000}"/>
    <cellStyle name="Normal 11 4 6" xfId="852" xr:uid="{00000000-0005-0000-0000-00006A030000}"/>
    <cellStyle name="Normal 11 4 6 2" xfId="853" xr:uid="{00000000-0005-0000-0000-00006B030000}"/>
    <cellStyle name="Normal 11 4 6 2 2" xfId="854" xr:uid="{00000000-0005-0000-0000-00006C030000}"/>
    <cellStyle name="Normal 11 4 6 2 2 2" xfId="855" xr:uid="{00000000-0005-0000-0000-00006D030000}"/>
    <cellStyle name="Normal 11 4 6 2 2 2 2" xfId="856" xr:uid="{00000000-0005-0000-0000-00006E030000}"/>
    <cellStyle name="Normal 11 4 6 2 2 3" xfId="857" xr:uid="{00000000-0005-0000-0000-00006F030000}"/>
    <cellStyle name="Normal 11 4 6 2 3" xfId="858" xr:uid="{00000000-0005-0000-0000-000070030000}"/>
    <cellStyle name="Normal 11 4 6 2 3 2" xfId="859" xr:uid="{00000000-0005-0000-0000-000071030000}"/>
    <cellStyle name="Normal 11 4 6 2 4" xfId="860" xr:uid="{00000000-0005-0000-0000-000072030000}"/>
    <cellStyle name="Normal 11 4 6 3" xfId="861" xr:uid="{00000000-0005-0000-0000-000073030000}"/>
    <cellStyle name="Normal 11 4 6 3 2" xfId="862" xr:uid="{00000000-0005-0000-0000-000074030000}"/>
    <cellStyle name="Normal 11 4 6 3 2 2" xfId="863" xr:uid="{00000000-0005-0000-0000-000075030000}"/>
    <cellStyle name="Normal 11 4 6 3 3" xfId="864" xr:uid="{00000000-0005-0000-0000-000076030000}"/>
    <cellStyle name="Normal 11 4 6 4" xfId="865" xr:uid="{00000000-0005-0000-0000-000077030000}"/>
    <cellStyle name="Normal 11 4 6 4 2" xfId="866" xr:uid="{00000000-0005-0000-0000-000078030000}"/>
    <cellStyle name="Normal 11 4 6 5" xfId="867" xr:uid="{00000000-0005-0000-0000-000079030000}"/>
    <cellStyle name="Normal 11 4 7" xfId="868" xr:uid="{00000000-0005-0000-0000-00007A030000}"/>
    <cellStyle name="Normal 11 4 7 2" xfId="869" xr:uid="{00000000-0005-0000-0000-00007B030000}"/>
    <cellStyle name="Normal 11 4 7 2 2" xfId="870" xr:uid="{00000000-0005-0000-0000-00007C030000}"/>
    <cellStyle name="Normal 11 4 7 2 2 2" xfId="871" xr:uid="{00000000-0005-0000-0000-00007D030000}"/>
    <cellStyle name="Normal 11 4 7 2 2 2 2" xfId="872" xr:uid="{00000000-0005-0000-0000-00007E030000}"/>
    <cellStyle name="Normal 11 4 7 2 2 3" xfId="873" xr:uid="{00000000-0005-0000-0000-00007F030000}"/>
    <cellStyle name="Normal 11 4 7 2 3" xfId="874" xr:uid="{00000000-0005-0000-0000-000080030000}"/>
    <cellStyle name="Normal 11 4 7 2 3 2" xfId="875" xr:uid="{00000000-0005-0000-0000-000081030000}"/>
    <cellStyle name="Normal 11 4 7 2 4" xfId="876" xr:uid="{00000000-0005-0000-0000-000082030000}"/>
    <cellStyle name="Normal 11 4 7 3" xfId="877" xr:uid="{00000000-0005-0000-0000-000083030000}"/>
    <cellStyle name="Normal 11 4 7 3 2" xfId="878" xr:uid="{00000000-0005-0000-0000-000084030000}"/>
    <cellStyle name="Normal 11 4 7 3 2 2" xfId="879" xr:uid="{00000000-0005-0000-0000-000085030000}"/>
    <cellStyle name="Normal 11 4 7 3 3" xfId="880" xr:uid="{00000000-0005-0000-0000-000086030000}"/>
    <cellStyle name="Normal 11 4 7 4" xfId="881" xr:uid="{00000000-0005-0000-0000-000087030000}"/>
    <cellStyle name="Normal 11 4 7 4 2" xfId="882" xr:uid="{00000000-0005-0000-0000-000088030000}"/>
    <cellStyle name="Normal 11 4 7 5" xfId="883" xr:uid="{00000000-0005-0000-0000-000089030000}"/>
    <cellStyle name="Normal 11 4 7 6" xfId="884" xr:uid="{00000000-0005-0000-0000-00008A030000}"/>
    <cellStyle name="Normal 11 4 8" xfId="885" xr:uid="{00000000-0005-0000-0000-00008B030000}"/>
    <cellStyle name="Normal 11 4 8 10" xfId="886" xr:uid="{00000000-0005-0000-0000-00008C030000}"/>
    <cellStyle name="Normal 11 4 8 10 2" xfId="887" xr:uid="{00000000-0005-0000-0000-00008D030000}"/>
    <cellStyle name="Normal 11 4 8 10 2 2" xfId="888" xr:uid="{00000000-0005-0000-0000-00008E030000}"/>
    <cellStyle name="Normal 11 4 8 10 2 3" xfId="889" xr:uid="{00000000-0005-0000-0000-00008F030000}"/>
    <cellStyle name="Normal 11 4 8 10 3" xfId="890" xr:uid="{00000000-0005-0000-0000-000090030000}"/>
    <cellStyle name="Normal 11 4 8 11" xfId="891" xr:uid="{00000000-0005-0000-0000-000091030000}"/>
    <cellStyle name="Normal 11 4 8 12" xfId="892" xr:uid="{00000000-0005-0000-0000-000092030000}"/>
    <cellStyle name="Normal 11 4 8 13" xfId="893" xr:uid="{00000000-0005-0000-0000-000093030000}"/>
    <cellStyle name="Normal 11 4 8 2" xfId="894" xr:uid="{00000000-0005-0000-0000-000094030000}"/>
    <cellStyle name="Normal 11 4 8 2 2" xfId="895" xr:uid="{00000000-0005-0000-0000-000095030000}"/>
    <cellStyle name="Normal 11 4 8 2 2 10" xfId="896" xr:uid="{00000000-0005-0000-0000-000096030000}"/>
    <cellStyle name="Normal 11 4 8 2 2 11" xfId="897" xr:uid="{00000000-0005-0000-0000-000097030000}"/>
    <cellStyle name="Normal 11 4 8 2 2 11 2" xfId="2598" xr:uid="{00000000-0005-0000-0000-000098030000}"/>
    <cellStyle name="Normal 11 4 8 2 2 12" xfId="898" xr:uid="{00000000-0005-0000-0000-000099030000}"/>
    <cellStyle name="Normal 11 4 8 2 2 13" xfId="899" xr:uid="{00000000-0005-0000-0000-00009A030000}"/>
    <cellStyle name="Normal 11 4 8 2 2 14" xfId="2599" xr:uid="{00000000-0005-0000-0000-00009B030000}"/>
    <cellStyle name="Normal 11 4 8 2 2 2" xfId="900" xr:uid="{00000000-0005-0000-0000-00009C030000}"/>
    <cellStyle name="Normal 11 4 8 2 2 2 2" xfId="901" xr:uid="{00000000-0005-0000-0000-00009D030000}"/>
    <cellStyle name="Normal 11 4 8 2 2 2 2 2" xfId="902" xr:uid="{00000000-0005-0000-0000-00009E030000}"/>
    <cellStyle name="Normal 11 4 8 2 2 2 2 2 2" xfId="903" xr:uid="{00000000-0005-0000-0000-00009F030000}"/>
    <cellStyle name="Normal 11 4 8 2 2 2 2 2 2 2" xfId="904" xr:uid="{00000000-0005-0000-0000-0000A0030000}"/>
    <cellStyle name="Normal 11 4 8 2 2 2 2 2 2 2 2" xfId="905" xr:uid="{00000000-0005-0000-0000-0000A1030000}"/>
    <cellStyle name="Normal 11 4 8 2 2 2 2 2 2 2 3" xfId="906" xr:uid="{00000000-0005-0000-0000-0000A2030000}"/>
    <cellStyle name="Normal 11 4 8 2 2 2 2 2 2 3" xfId="907" xr:uid="{00000000-0005-0000-0000-0000A3030000}"/>
    <cellStyle name="Normal 11 4 8 2 2 2 2 2 3" xfId="908" xr:uid="{00000000-0005-0000-0000-0000A4030000}"/>
    <cellStyle name="Normal 11 4 8 2 2 2 2 3" xfId="909" xr:uid="{00000000-0005-0000-0000-0000A5030000}"/>
    <cellStyle name="Normal 11 4 8 2 2 2 3" xfId="910" xr:uid="{00000000-0005-0000-0000-0000A6030000}"/>
    <cellStyle name="Normal 11 4 8 2 2 2 3 2" xfId="911" xr:uid="{00000000-0005-0000-0000-0000A7030000}"/>
    <cellStyle name="Normal 11 4 8 2 2 2 3 2 2" xfId="912" xr:uid="{00000000-0005-0000-0000-0000A8030000}"/>
    <cellStyle name="Normal 11 4 8 2 2 2 3 2 2 2" xfId="913" xr:uid="{00000000-0005-0000-0000-0000A9030000}"/>
    <cellStyle name="Normal 11 4 8 2 2 2 3 2 3" xfId="914" xr:uid="{00000000-0005-0000-0000-0000AA030000}"/>
    <cellStyle name="Normal 11 4 8 2 2 2 3 2 4" xfId="915" xr:uid="{00000000-0005-0000-0000-0000AB030000}"/>
    <cellStyle name="Normal 11 4 8 2 2 2 3 2 4 2" xfId="916" xr:uid="{00000000-0005-0000-0000-0000AC030000}"/>
    <cellStyle name="Normal 11 4 8 2 2 2 3 2 4 3" xfId="917" xr:uid="{00000000-0005-0000-0000-0000AD030000}"/>
    <cellStyle name="Normal 11 4 8 2 2 2 3 3" xfId="918" xr:uid="{00000000-0005-0000-0000-0000AE030000}"/>
    <cellStyle name="Normal 11 4 8 2 2 2 3 3 2" xfId="919" xr:uid="{00000000-0005-0000-0000-0000AF030000}"/>
    <cellStyle name="Normal 11 4 8 2 2 2 3 4" xfId="920" xr:uid="{00000000-0005-0000-0000-0000B0030000}"/>
    <cellStyle name="Normal 11 4 8 2 2 2 4" xfId="921" xr:uid="{00000000-0005-0000-0000-0000B1030000}"/>
    <cellStyle name="Normal 11 4 8 2 2 2 4 2" xfId="922" xr:uid="{00000000-0005-0000-0000-0000B2030000}"/>
    <cellStyle name="Normal 11 4 8 2 2 2 5" xfId="923" xr:uid="{00000000-0005-0000-0000-0000B3030000}"/>
    <cellStyle name="Normal 11 4 8 2 2 2 5 2" xfId="924" xr:uid="{00000000-0005-0000-0000-0000B4030000}"/>
    <cellStyle name="Normal 11 4 8 2 2 2 5 2 2" xfId="925" xr:uid="{00000000-0005-0000-0000-0000B5030000}"/>
    <cellStyle name="Normal 11 4 8 2 2 2 5 3" xfId="926" xr:uid="{00000000-0005-0000-0000-0000B6030000}"/>
    <cellStyle name="Normal 11 4 8 2 2 2 6" xfId="927" xr:uid="{00000000-0005-0000-0000-0000B7030000}"/>
    <cellStyle name="Normal 11 4 8 2 2 2 7" xfId="928" xr:uid="{00000000-0005-0000-0000-0000B8030000}"/>
    <cellStyle name="Normal 11 4 8 2 2 3" xfId="929" xr:uid="{00000000-0005-0000-0000-0000B9030000}"/>
    <cellStyle name="Normal 11 4 8 2 2 3 2" xfId="930" xr:uid="{00000000-0005-0000-0000-0000BA030000}"/>
    <cellStyle name="Normal 11 4 8 2 2 3 3" xfId="931" xr:uid="{00000000-0005-0000-0000-0000BB030000}"/>
    <cellStyle name="Normal 11 4 8 2 2 3 3 2" xfId="932" xr:uid="{00000000-0005-0000-0000-0000BC030000}"/>
    <cellStyle name="Normal 11 4 8 2 2 3 4" xfId="933" xr:uid="{00000000-0005-0000-0000-0000BD030000}"/>
    <cellStyle name="Normal 11 4 8 2 2 3 4 2" xfId="2600" xr:uid="{00000000-0005-0000-0000-0000BE030000}"/>
    <cellStyle name="Normal 11 4 8 2 2 4" xfId="934" xr:uid="{00000000-0005-0000-0000-0000BF030000}"/>
    <cellStyle name="Normal 11 4 8 2 2 4 2" xfId="935" xr:uid="{00000000-0005-0000-0000-0000C0030000}"/>
    <cellStyle name="Normal 11 4 8 2 2 4 3" xfId="936" xr:uid="{00000000-0005-0000-0000-0000C1030000}"/>
    <cellStyle name="Normal 11 4 8 2 2 4 3 2" xfId="937" xr:uid="{00000000-0005-0000-0000-0000C2030000}"/>
    <cellStyle name="Normal 11 4 8 2 2 5" xfId="938" xr:uid="{00000000-0005-0000-0000-0000C3030000}"/>
    <cellStyle name="Normal 11 4 8 2 2 6" xfId="939" xr:uid="{00000000-0005-0000-0000-0000C4030000}"/>
    <cellStyle name="Normal 11 4 8 2 2 6 2" xfId="940" xr:uid="{00000000-0005-0000-0000-0000C5030000}"/>
    <cellStyle name="Normal 11 4 8 2 2 6 2 2" xfId="941" xr:uid="{00000000-0005-0000-0000-0000C6030000}"/>
    <cellStyle name="Normal 11 4 8 2 2 7" xfId="942" xr:uid="{00000000-0005-0000-0000-0000C7030000}"/>
    <cellStyle name="Normal 11 4 8 2 2 7 2" xfId="943" xr:uid="{00000000-0005-0000-0000-0000C8030000}"/>
    <cellStyle name="Normal 11 4 8 2 2 8" xfId="944" xr:uid="{00000000-0005-0000-0000-0000C9030000}"/>
    <cellStyle name="Normal 11 4 8 2 2 9" xfId="945" xr:uid="{00000000-0005-0000-0000-0000CA030000}"/>
    <cellStyle name="Normal 11 4 8 2 3" xfId="946" xr:uid="{00000000-0005-0000-0000-0000CB030000}"/>
    <cellStyle name="Normal 11 4 8 2 3 2" xfId="947" xr:uid="{00000000-0005-0000-0000-0000CC030000}"/>
    <cellStyle name="Normal 11 4 8 2 3 2 2" xfId="948" xr:uid="{00000000-0005-0000-0000-0000CD030000}"/>
    <cellStyle name="Normal 11 4 8 2 3 3" xfId="949" xr:uid="{00000000-0005-0000-0000-0000CE030000}"/>
    <cellStyle name="Normal 11 4 8 2 4" xfId="950" xr:uid="{00000000-0005-0000-0000-0000CF030000}"/>
    <cellStyle name="Normal 11 4 8 2 4 2" xfId="951" xr:uid="{00000000-0005-0000-0000-0000D0030000}"/>
    <cellStyle name="Normal 11 4 8 2 4 2 2" xfId="952" xr:uid="{00000000-0005-0000-0000-0000D1030000}"/>
    <cellStyle name="Normal 11 4 8 2 4 2 2 2" xfId="953" xr:uid="{00000000-0005-0000-0000-0000D2030000}"/>
    <cellStyle name="Normal 11 4 8 2 4 2 2 2 2" xfId="954" xr:uid="{00000000-0005-0000-0000-0000D3030000}"/>
    <cellStyle name="Normal 11 4 8 2 4 2 2 2 2 2" xfId="955" xr:uid="{00000000-0005-0000-0000-0000D4030000}"/>
    <cellStyle name="Normal 11 4 8 2 4 2 2 2 3" xfId="956" xr:uid="{00000000-0005-0000-0000-0000D5030000}"/>
    <cellStyle name="Normal 11 4 8 2 4 2 2 2 4" xfId="957" xr:uid="{00000000-0005-0000-0000-0000D6030000}"/>
    <cellStyle name="Normal 11 4 8 2 4 2 2 2 4 2" xfId="958" xr:uid="{00000000-0005-0000-0000-0000D7030000}"/>
    <cellStyle name="Normal 11 4 8 2 4 2 2 2 4 3" xfId="959" xr:uid="{00000000-0005-0000-0000-0000D8030000}"/>
    <cellStyle name="Normal 11 4 8 2 4 2 2 2 4 4" xfId="960" xr:uid="{00000000-0005-0000-0000-0000D9030000}"/>
    <cellStyle name="Normal 11 4 8 2 4 2 2 3" xfId="961" xr:uid="{00000000-0005-0000-0000-0000DA030000}"/>
    <cellStyle name="Normal 11 4 8 2 4 2 2 3 2" xfId="962" xr:uid="{00000000-0005-0000-0000-0000DB030000}"/>
    <cellStyle name="Normal 11 4 8 2 4 2 2 4" xfId="963" xr:uid="{00000000-0005-0000-0000-0000DC030000}"/>
    <cellStyle name="Normal 11 4 8 2 4 2 3" xfId="964" xr:uid="{00000000-0005-0000-0000-0000DD030000}"/>
    <cellStyle name="Normal 11 4 8 2 4 2 3 2" xfId="965" xr:uid="{00000000-0005-0000-0000-0000DE030000}"/>
    <cellStyle name="Normal 11 4 8 2 4 2 4" xfId="966" xr:uid="{00000000-0005-0000-0000-0000DF030000}"/>
    <cellStyle name="Normal 11 4 8 2 4 2 4 2" xfId="967" xr:uid="{00000000-0005-0000-0000-0000E0030000}"/>
    <cellStyle name="Normal 11 4 8 2 4 2 4 2 2" xfId="968" xr:uid="{00000000-0005-0000-0000-0000E1030000}"/>
    <cellStyle name="Normal 11 4 8 2 4 2 4 3" xfId="969" xr:uid="{00000000-0005-0000-0000-0000E2030000}"/>
    <cellStyle name="Normal 11 4 8 2 4 2 5" xfId="970" xr:uid="{00000000-0005-0000-0000-0000E3030000}"/>
    <cellStyle name="Normal 11 4 8 2 4 2 6" xfId="971" xr:uid="{00000000-0005-0000-0000-0000E4030000}"/>
    <cellStyle name="Normal 11 4 8 2 4 3" xfId="972" xr:uid="{00000000-0005-0000-0000-0000E5030000}"/>
    <cellStyle name="Normal 11 4 8 2 4 3 2" xfId="973" xr:uid="{00000000-0005-0000-0000-0000E6030000}"/>
    <cellStyle name="Normal 11 4 8 2 4 4" xfId="974" xr:uid="{00000000-0005-0000-0000-0000E7030000}"/>
    <cellStyle name="Normal 11 4 8 2 4 4 2" xfId="975" xr:uid="{00000000-0005-0000-0000-0000E8030000}"/>
    <cellStyle name="Normal 11 4 8 2 4 4 2 2" xfId="976" xr:uid="{00000000-0005-0000-0000-0000E9030000}"/>
    <cellStyle name="Normal 11 4 8 2 4 4 3" xfId="977" xr:uid="{00000000-0005-0000-0000-0000EA030000}"/>
    <cellStyle name="Normal 11 4 8 2 4 5" xfId="978" xr:uid="{00000000-0005-0000-0000-0000EB030000}"/>
    <cellStyle name="Normal 11 4 8 2 5" xfId="979" xr:uid="{00000000-0005-0000-0000-0000EC030000}"/>
    <cellStyle name="Normal 11 4 8 2 5 2" xfId="980" xr:uid="{00000000-0005-0000-0000-0000ED030000}"/>
    <cellStyle name="Normal 11 4 8 2 5 2 2" xfId="981" xr:uid="{00000000-0005-0000-0000-0000EE030000}"/>
    <cellStyle name="Normal 11 4 8 2 5 3" xfId="982" xr:uid="{00000000-0005-0000-0000-0000EF030000}"/>
    <cellStyle name="Normal 11 4 8 2 5 4" xfId="983" xr:uid="{00000000-0005-0000-0000-0000F0030000}"/>
    <cellStyle name="Normal 11 4 8 2 6" xfId="984" xr:uid="{00000000-0005-0000-0000-0000F1030000}"/>
    <cellStyle name="Normal 11 4 8 2 6 2" xfId="985" xr:uid="{00000000-0005-0000-0000-0000F2030000}"/>
    <cellStyle name="Normal 11 4 8 2 7" xfId="986" xr:uid="{00000000-0005-0000-0000-0000F3030000}"/>
    <cellStyle name="Normal 11 4 8 2 8" xfId="987" xr:uid="{00000000-0005-0000-0000-0000F4030000}"/>
    <cellStyle name="Normal 11 4 8 3" xfId="988" xr:uid="{00000000-0005-0000-0000-0000F5030000}"/>
    <cellStyle name="Normal 11 4 8 3 2" xfId="989" xr:uid="{00000000-0005-0000-0000-0000F6030000}"/>
    <cellStyle name="Normal 11 4 8 3 2 2" xfId="990" xr:uid="{00000000-0005-0000-0000-0000F7030000}"/>
    <cellStyle name="Normal 11 4 8 3 2 2 2" xfId="991" xr:uid="{00000000-0005-0000-0000-0000F8030000}"/>
    <cellStyle name="Normal 11 4 8 3 2 3" xfId="992" xr:uid="{00000000-0005-0000-0000-0000F9030000}"/>
    <cellStyle name="Normal 11 4 8 3 3" xfId="993" xr:uid="{00000000-0005-0000-0000-0000FA030000}"/>
    <cellStyle name="Normal 11 4 8 3 3 2" xfId="994" xr:uid="{00000000-0005-0000-0000-0000FB030000}"/>
    <cellStyle name="Normal 11 4 8 3 4" xfId="995" xr:uid="{00000000-0005-0000-0000-0000FC030000}"/>
    <cellStyle name="Normal 11 4 8 3 4 2" xfId="996" xr:uid="{00000000-0005-0000-0000-0000FD030000}"/>
    <cellStyle name="Normal 11 4 8 3 4 3" xfId="997" xr:uid="{00000000-0005-0000-0000-0000FE030000}"/>
    <cellStyle name="Normal 11 4 8 3 5" xfId="998" xr:uid="{00000000-0005-0000-0000-0000FF030000}"/>
    <cellStyle name="Normal 11 4 8 4" xfId="999" xr:uid="{00000000-0005-0000-0000-000000040000}"/>
    <cellStyle name="Normal 11 4 8 4 2" xfId="1000" xr:uid="{00000000-0005-0000-0000-000001040000}"/>
    <cellStyle name="Normal 11 4 8 4 2 2" xfId="1001" xr:uid="{00000000-0005-0000-0000-000002040000}"/>
    <cellStyle name="Normal 11 4 8 4 2 2 2" xfId="1002" xr:uid="{00000000-0005-0000-0000-000003040000}"/>
    <cellStyle name="Normal 11 4 8 4 2 2 2 2" xfId="1003" xr:uid="{00000000-0005-0000-0000-000004040000}"/>
    <cellStyle name="Normal 11 4 8 4 2 2 2 3" xfId="1004" xr:uid="{00000000-0005-0000-0000-000005040000}"/>
    <cellStyle name="Normal 11 4 8 4 2 2 3" xfId="1005" xr:uid="{00000000-0005-0000-0000-000006040000}"/>
    <cellStyle name="Normal 11 4 8 4 2 3" xfId="1006" xr:uid="{00000000-0005-0000-0000-000007040000}"/>
    <cellStyle name="Normal 11 4 8 4 3" xfId="1007" xr:uid="{00000000-0005-0000-0000-000008040000}"/>
    <cellStyle name="Normal 11 4 8 5" xfId="1008" xr:uid="{00000000-0005-0000-0000-000009040000}"/>
    <cellStyle name="Normal 11 4 8 5 2" xfId="1009" xr:uid="{00000000-0005-0000-0000-00000A040000}"/>
    <cellStyle name="Normal 11 4 8 5 2 2" xfId="1010" xr:uid="{00000000-0005-0000-0000-00000B040000}"/>
    <cellStyle name="Normal 11 4 8 5 2 2 2" xfId="1011" xr:uid="{00000000-0005-0000-0000-00000C040000}"/>
    <cellStyle name="Normal 11 4 8 5 2 3" xfId="1012" xr:uid="{00000000-0005-0000-0000-00000D040000}"/>
    <cellStyle name="Normal 11 4 8 5 2 4" xfId="1013" xr:uid="{00000000-0005-0000-0000-00000E040000}"/>
    <cellStyle name="Normal 11 4 8 5 2 4 2" xfId="1014" xr:uid="{00000000-0005-0000-0000-00000F040000}"/>
    <cellStyle name="Normal 11 4 8 5 2 4 3" xfId="1015" xr:uid="{00000000-0005-0000-0000-000010040000}"/>
    <cellStyle name="Normal 11 4 8 5 2 4 4" xfId="1016" xr:uid="{00000000-0005-0000-0000-000011040000}"/>
    <cellStyle name="Normal 11 4 8 5 3" xfId="1017" xr:uid="{00000000-0005-0000-0000-000012040000}"/>
    <cellStyle name="Normal 11 4 8 5 3 2" xfId="1018" xr:uid="{00000000-0005-0000-0000-000013040000}"/>
    <cellStyle name="Normal 11 4 8 5 4" xfId="1019" xr:uid="{00000000-0005-0000-0000-000014040000}"/>
    <cellStyle name="Normal 11 4 8 6" xfId="1020" xr:uid="{00000000-0005-0000-0000-000015040000}"/>
    <cellStyle name="Normal 11 4 8 6 2" xfId="1021" xr:uid="{00000000-0005-0000-0000-000016040000}"/>
    <cellStyle name="Normal 11 4 8 6 2 2" xfId="1022" xr:uid="{00000000-0005-0000-0000-000017040000}"/>
    <cellStyle name="Normal 11 4 8 6 3" xfId="1023" xr:uid="{00000000-0005-0000-0000-000018040000}"/>
    <cellStyle name="Normal 11 4 8 7" xfId="1024" xr:uid="{00000000-0005-0000-0000-000019040000}"/>
    <cellStyle name="Normal 11 4 8 7 2" xfId="1025" xr:uid="{00000000-0005-0000-0000-00001A040000}"/>
    <cellStyle name="Normal 11 4 8 8" xfId="1026" xr:uid="{00000000-0005-0000-0000-00001B040000}"/>
    <cellStyle name="Normal 11 4 8 8 2" xfId="1027" xr:uid="{00000000-0005-0000-0000-00001C040000}"/>
    <cellStyle name="Normal 11 4 8 9" xfId="1028" xr:uid="{00000000-0005-0000-0000-00001D040000}"/>
    <cellStyle name="Normal 11 4 8 9 2" xfId="1029" xr:uid="{00000000-0005-0000-0000-00001E040000}"/>
    <cellStyle name="Normal 11 4 8 9 2 2" xfId="1030" xr:uid="{00000000-0005-0000-0000-00001F040000}"/>
    <cellStyle name="Normal 11 4 8 9 3" xfId="1031" xr:uid="{00000000-0005-0000-0000-000020040000}"/>
    <cellStyle name="Normal 11 4 9" xfId="1032" xr:uid="{00000000-0005-0000-0000-000021040000}"/>
    <cellStyle name="Normal 11 4 9 2" xfId="1033" xr:uid="{00000000-0005-0000-0000-000022040000}"/>
    <cellStyle name="Normal 11 4 9 2 2" xfId="1034" xr:uid="{00000000-0005-0000-0000-000023040000}"/>
    <cellStyle name="Normal 11 4 9 2 2 2" xfId="1035" xr:uid="{00000000-0005-0000-0000-000024040000}"/>
    <cellStyle name="Normal 11 4 9 2 3" xfId="1036" xr:uid="{00000000-0005-0000-0000-000025040000}"/>
    <cellStyle name="Normal 11 4 9 3" xfId="1037" xr:uid="{00000000-0005-0000-0000-000026040000}"/>
    <cellStyle name="Normal 11 4 9 3 2" xfId="1038" xr:uid="{00000000-0005-0000-0000-000027040000}"/>
    <cellStyle name="Normal 11 4 9 4" xfId="1039" xr:uid="{00000000-0005-0000-0000-000028040000}"/>
    <cellStyle name="Normal 11 5" xfId="1040" xr:uid="{00000000-0005-0000-0000-000029040000}"/>
    <cellStyle name="Normal 11 5 2" xfId="1041" xr:uid="{00000000-0005-0000-0000-00002A040000}"/>
    <cellStyle name="Normal 11 5 2 2" xfId="1042" xr:uid="{00000000-0005-0000-0000-00002B040000}"/>
    <cellStyle name="Normal 11 5 2 2 2" xfId="1043" xr:uid="{00000000-0005-0000-0000-00002C040000}"/>
    <cellStyle name="Normal 11 5 2 2 2 2" xfId="1044" xr:uid="{00000000-0005-0000-0000-00002D040000}"/>
    <cellStyle name="Normal 11 5 2 2 2 2 2" xfId="1045" xr:uid="{00000000-0005-0000-0000-00002E040000}"/>
    <cellStyle name="Normal 11 5 2 2 2 3" xfId="1046" xr:uid="{00000000-0005-0000-0000-00002F040000}"/>
    <cellStyle name="Normal 11 5 2 2 3" xfId="1047" xr:uid="{00000000-0005-0000-0000-000030040000}"/>
    <cellStyle name="Normal 11 5 2 2 3 2" xfId="1048" xr:uid="{00000000-0005-0000-0000-000031040000}"/>
    <cellStyle name="Normal 11 5 2 2 4" xfId="1049" xr:uid="{00000000-0005-0000-0000-000032040000}"/>
    <cellStyle name="Normal 11 5 2 3" xfId="1050" xr:uid="{00000000-0005-0000-0000-000033040000}"/>
    <cellStyle name="Normal 11 5 2 3 2" xfId="1051" xr:uid="{00000000-0005-0000-0000-000034040000}"/>
    <cellStyle name="Normal 11 5 2 3 2 2" xfId="1052" xr:uid="{00000000-0005-0000-0000-000035040000}"/>
    <cellStyle name="Normal 11 5 2 3 3" xfId="1053" xr:uid="{00000000-0005-0000-0000-000036040000}"/>
    <cellStyle name="Normal 11 5 2 4" xfId="1054" xr:uid="{00000000-0005-0000-0000-000037040000}"/>
    <cellStyle name="Normal 11 5 2 4 2" xfId="1055" xr:uid="{00000000-0005-0000-0000-000038040000}"/>
    <cellStyle name="Normal 11 5 2 5" xfId="1056" xr:uid="{00000000-0005-0000-0000-000039040000}"/>
    <cellStyle name="Normal 11 5 3" xfId="1057" xr:uid="{00000000-0005-0000-0000-00003A040000}"/>
    <cellStyle name="Normal 11 5 3 2" xfId="1058" xr:uid="{00000000-0005-0000-0000-00003B040000}"/>
    <cellStyle name="Normal 11 5 3 2 2" xfId="1059" xr:uid="{00000000-0005-0000-0000-00003C040000}"/>
    <cellStyle name="Normal 11 5 3 2 2 2" xfId="1060" xr:uid="{00000000-0005-0000-0000-00003D040000}"/>
    <cellStyle name="Normal 11 5 3 2 2 2 2" xfId="1061" xr:uid="{00000000-0005-0000-0000-00003E040000}"/>
    <cellStyle name="Normal 11 5 3 2 2 3" xfId="1062" xr:uid="{00000000-0005-0000-0000-00003F040000}"/>
    <cellStyle name="Normal 11 5 3 2 3" xfId="1063" xr:uid="{00000000-0005-0000-0000-000040040000}"/>
    <cellStyle name="Normal 11 5 3 2 3 2" xfId="1064" xr:uid="{00000000-0005-0000-0000-000041040000}"/>
    <cellStyle name="Normal 11 5 3 2 4" xfId="1065" xr:uid="{00000000-0005-0000-0000-000042040000}"/>
    <cellStyle name="Normal 11 5 3 3" xfId="1066" xr:uid="{00000000-0005-0000-0000-000043040000}"/>
    <cellStyle name="Normal 11 5 3 3 2" xfId="1067" xr:uid="{00000000-0005-0000-0000-000044040000}"/>
    <cellStyle name="Normal 11 5 3 3 2 2" xfId="1068" xr:uid="{00000000-0005-0000-0000-000045040000}"/>
    <cellStyle name="Normal 11 5 3 3 3" xfId="1069" xr:uid="{00000000-0005-0000-0000-000046040000}"/>
    <cellStyle name="Normal 11 5 3 4" xfId="1070" xr:uid="{00000000-0005-0000-0000-000047040000}"/>
    <cellStyle name="Normal 11 5 3 4 2" xfId="1071" xr:uid="{00000000-0005-0000-0000-000048040000}"/>
    <cellStyle name="Normal 11 5 3 4 2 2" xfId="1072" xr:uid="{00000000-0005-0000-0000-000049040000}"/>
    <cellStyle name="Normal 11 5 3 4 2 3" xfId="1073" xr:uid="{00000000-0005-0000-0000-00004A040000}"/>
    <cellStyle name="Normal 11 5 3 4 3" xfId="1074" xr:uid="{00000000-0005-0000-0000-00004B040000}"/>
    <cellStyle name="Normal 11 5 3 4 4" xfId="1075" xr:uid="{00000000-0005-0000-0000-00004C040000}"/>
    <cellStyle name="Normal 11 5 3 4 4 2" xfId="1076" xr:uid="{00000000-0005-0000-0000-00004D040000}"/>
    <cellStyle name="Normal 11 5 3 4 4 2 2" xfId="1077" xr:uid="{00000000-0005-0000-0000-00004E040000}"/>
    <cellStyle name="Normal 11 5 3 5" xfId="1078" xr:uid="{00000000-0005-0000-0000-00004F040000}"/>
    <cellStyle name="Normal 11 5 3 5 2" xfId="1079" xr:uid="{00000000-0005-0000-0000-000050040000}"/>
    <cellStyle name="Normal 11 5 3 6" xfId="1080" xr:uid="{00000000-0005-0000-0000-000051040000}"/>
    <cellStyle name="Normal 11 5 4" xfId="1081" xr:uid="{00000000-0005-0000-0000-000052040000}"/>
    <cellStyle name="Normal 11 5 4 2" xfId="1082" xr:uid="{00000000-0005-0000-0000-000053040000}"/>
    <cellStyle name="Normal 11 5 4 2 2" xfId="1083" xr:uid="{00000000-0005-0000-0000-000054040000}"/>
    <cellStyle name="Normal 11 5 4 2 2 2" xfId="1084" xr:uid="{00000000-0005-0000-0000-000055040000}"/>
    <cellStyle name="Normal 11 5 4 2 3" xfId="1085" xr:uid="{00000000-0005-0000-0000-000056040000}"/>
    <cellStyle name="Normal 11 5 4 3" xfId="1086" xr:uid="{00000000-0005-0000-0000-000057040000}"/>
    <cellStyle name="Normal 11 5 4 3 2" xfId="1087" xr:uid="{00000000-0005-0000-0000-000058040000}"/>
    <cellStyle name="Normal 11 5 4 3 2 2" xfId="1088" xr:uid="{00000000-0005-0000-0000-000059040000}"/>
    <cellStyle name="Normal 11 5 4 3 2 3" xfId="1089" xr:uid="{00000000-0005-0000-0000-00005A040000}"/>
    <cellStyle name="Normal 11 5 4 3 3" xfId="1090" xr:uid="{00000000-0005-0000-0000-00005B040000}"/>
    <cellStyle name="Normal 11 5 4 3 3 2" xfId="1091" xr:uid="{00000000-0005-0000-0000-00005C040000}"/>
    <cellStyle name="Normal 11 5 4 3 4" xfId="1092" xr:uid="{00000000-0005-0000-0000-00005D040000}"/>
    <cellStyle name="Normal 11 5 4 3 5" xfId="1093" xr:uid="{00000000-0005-0000-0000-00005E040000}"/>
    <cellStyle name="Normal 11 5 4 3 5 2" xfId="1094" xr:uid="{00000000-0005-0000-0000-00005F040000}"/>
    <cellStyle name="Normal 11 5 4 3 5 3" xfId="1095" xr:uid="{00000000-0005-0000-0000-000060040000}"/>
    <cellStyle name="Normal 11 5 4 4" xfId="1096" xr:uid="{00000000-0005-0000-0000-000061040000}"/>
    <cellStyle name="Normal 11 5 4 4 2" xfId="1097" xr:uid="{00000000-0005-0000-0000-000062040000}"/>
    <cellStyle name="Normal 11 5 4 5" xfId="1098" xr:uid="{00000000-0005-0000-0000-000063040000}"/>
    <cellStyle name="Normal 11 5 5" xfId="1099" xr:uid="{00000000-0005-0000-0000-000064040000}"/>
    <cellStyle name="Normal 11 5 5 2" xfId="1100" xr:uid="{00000000-0005-0000-0000-000065040000}"/>
    <cellStyle name="Normal 11 5 5 2 2" xfId="1101" xr:uid="{00000000-0005-0000-0000-000066040000}"/>
    <cellStyle name="Normal 11 5 5 3" xfId="1102" xr:uid="{00000000-0005-0000-0000-000067040000}"/>
    <cellStyle name="Normal 11 5 6" xfId="1103" xr:uid="{00000000-0005-0000-0000-000068040000}"/>
    <cellStyle name="Normal 11 5 6 2" xfId="1104" xr:uid="{00000000-0005-0000-0000-000069040000}"/>
    <cellStyle name="Normal 11 5 6 2 2" xfId="1105" xr:uid="{00000000-0005-0000-0000-00006A040000}"/>
    <cellStyle name="Normal 11 5 6 3" xfId="1106" xr:uid="{00000000-0005-0000-0000-00006B040000}"/>
    <cellStyle name="Normal 11 5 7" xfId="1107" xr:uid="{00000000-0005-0000-0000-00006C040000}"/>
    <cellStyle name="Normal 11 5 7 2" xfId="1108" xr:uid="{00000000-0005-0000-0000-00006D040000}"/>
    <cellStyle name="Normal 11 5 8" xfId="1109" xr:uid="{00000000-0005-0000-0000-00006E040000}"/>
    <cellStyle name="Normal 11 6" xfId="1110" xr:uid="{00000000-0005-0000-0000-00006F040000}"/>
    <cellStyle name="Normal 11 6 2" xfId="1111" xr:uid="{00000000-0005-0000-0000-000070040000}"/>
    <cellStyle name="Normal 11 6 2 2" xfId="1112" xr:uid="{00000000-0005-0000-0000-000071040000}"/>
    <cellStyle name="Normal 11 6 2 2 2" xfId="1113" xr:uid="{00000000-0005-0000-0000-000072040000}"/>
    <cellStyle name="Normal 11 6 2 2 2 2" xfId="1114" xr:uid="{00000000-0005-0000-0000-000073040000}"/>
    <cellStyle name="Normal 11 6 2 2 3" xfId="1115" xr:uid="{00000000-0005-0000-0000-000074040000}"/>
    <cellStyle name="Normal 11 6 2 3" xfId="1116" xr:uid="{00000000-0005-0000-0000-000075040000}"/>
    <cellStyle name="Normal 11 6 2 3 2" xfId="1117" xr:uid="{00000000-0005-0000-0000-000076040000}"/>
    <cellStyle name="Normal 11 6 2 3 3" xfId="1118" xr:uid="{00000000-0005-0000-0000-000077040000}"/>
    <cellStyle name="Normal 11 6 2 3 4" xfId="1119" xr:uid="{00000000-0005-0000-0000-000078040000}"/>
    <cellStyle name="Normal 11 6 2 4" xfId="1120" xr:uid="{00000000-0005-0000-0000-000079040000}"/>
    <cellStyle name="Normal 11 6 2 5" xfId="1121" xr:uid="{00000000-0005-0000-0000-00007A040000}"/>
    <cellStyle name="Normal 11 6 2 6" xfId="1122" xr:uid="{00000000-0005-0000-0000-00007B040000}"/>
    <cellStyle name="Normal 11 6 2 7" xfId="1123" xr:uid="{00000000-0005-0000-0000-00007C040000}"/>
    <cellStyle name="Normal 11 6 2 8" xfId="1124" xr:uid="{00000000-0005-0000-0000-00007D040000}"/>
    <cellStyle name="Normal 11 6 3" xfId="1125" xr:uid="{00000000-0005-0000-0000-00007E040000}"/>
    <cellStyle name="Normal 11 6 3 2" xfId="1126" xr:uid="{00000000-0005-0000-0000-00007F040000}"/>
    <cellStyle name="Normal 11 6 3 2 2" xfId="1127" xr:uid="{00000000-0005-0000-0000-000080040000}"/>
    <cellStyle name="Normal 11 6 3 3" xfId="1128" xr:uid="{00000000-0005-0000-0000-000081040000}"/>
    <cellStyle name="Normal 11 6 4" xfId="1129" xr:uid="{00000000-0005-0000-0000-000082040000}"/>
    <cellStyle name="Normal 11 6 4 2" xfId="1130" xr:uid="{00000000-0005-0000-0000-000083040000}"/>
    <cellStyle name="Normal 11 6 5" xfId="1131" xr:uid="{00000000-0005-0000-0000-000084040000}"/>
    <cellStyle name="Normal 11 7" xfId="1132" xr:uid="{00000000-0005-0000-0000-000085040000}"/>
    <cellStyle name="Normal 11 7 2" xfId="1133" xr:uid="{00000000-0005-0000-0000-000086040000}"/>
    <cellStyle name="Normal 11 7 2 2" xfId="1134" xr:uid="{00000000-0005-0000-0000-000087040000}"/>
    <cellStyle name="Normal 11 7 2 2 2" xfId="1135" xr:uid="{00000000-0005-0000-0000-000088040000}"/>
    <cellStyle name="Normal 11 7 2 2 2 2" xfId="1136" xr:uid="{00000000-0005-0000-0000-000089040000}"/>
    <cellStyle name="Normal 11 7 2 2 3" xfId="1137" xr:uid="{00000000-0005-0000-0000-00008A040000}"/>
    <cellStyle name="Normal 11 7 2 3" xfId="1138" xr:uid="{00000000-0005-0000-0000-00008B040000}"/>
    <cellStyle name="Normal 11 7 2 3 2" xfId="1139" xr:uid="{00000000-0005-0000-0000-00008C040000}"/>
    <cellStyle name="Normal 11 7 2 4" xfId="1140" xr:uid="{00000000-0005-0000-0000-00008D040000}"/>
    <cellStyle name="Normal 11 7 3" xfId="1141" xr:uid="{00000000-0005-0000-0000-00008E040000}"/>
    <cellStyle name="Normal 11 7 3 2" xfId="1142" xr:uid="{00000000-0005-0000-0000-00008F040000}"/>
    <cellStyle name="Normal 11 7 3 2 2" xfId="1143" xr:uid="{00000000-0005-0000-0000-000090040000}"/>
    <cellStyle name="Normal 11 7 3 3" xfId="1144" xr:uid="{00000000-0005-0000-0000-000091040000}"/>
    <cellStyle name="Normal 11 7 4" xfId="1145" xr:uid="{00000000-0005-0000-0000-000092040000}"/>
    <cellStyle name="Normal 11 7 4 2" xfId="1146" xr:uid="{00000000-0005-0000-0000-000093040000}"/>
    <cellStyle name="Normal 11 7 5" xfId="1147" xr:uid="{00000000-0005-0000-0000-000094040000}"/>
    <cellStyle name="Normal 11 8" xfId="1148" xr:uid="{00000000-0005-0000-0000-000095040000}"/>
    <cellStyle name="Normal 11 8 2" xfId="1149" xr:uid="{00000000-0005-0000-0000-000096040000}"/>
    <cellStyle name="Normal 11 8 2 2" xfId="1150" xr:uid="{00000000-0005-0000-0000-000097040000}"/>
    <cellStyle name="Normal 11 8 2 2 2" xfId="1151" xr:uid="{00000000-0005-0000-0000-000098040000}"/>
    <cellStyle name="Normal 11 8 2 2 2 2" xfId="1152" xr:uid="{00000000-0005-0000-0000-000099040000}"/>
    <cellStyle name="Normal 11 8 2 2 3" xfId="1153" xr:uid="{00000000-0005-0000-0000-00009A040000}"/>
    <cellStyle name="Normal 11 8 2 3" xfId="1154" xr:uid="{00000000-0005-0000-0000-00009B040000}"/>
    <cellStyle name="Normal 11 8 2 3 2" xfId="1155" xr:uid="{00000000-0005-0000-0000-00009C040000}"/>
    <cellStyle name="Normal 11 8 2 4" xfId="1156" xr:uid="{00000000-0005-0000-0000-00009D040000}"/>
    <cellStyle name="Normal 11 8 3" xfId="1157" xr:uid="{00000000-0005-0000-0000-00009E040000}"/>
    <cellStyle name="Normal 11 8 3 2" xfId="1158" xr:uid="{00000000-0005-0000-0000-00009F040000}"/>
    <cellStyle name="Normal 11 8 3 2 2" xfId="1159" xr:uid="{00000000-0005-0000-0000-0000A0040000}"/>
    <cellStyle name="Normal 11 8 3 3" xfId="1160" xr:uid="{00000000-0005-0000-0000-0000A1040000}"/>
    <cellStyle name="Normal 11 8 4" xfId="1161" xr:uid="{00000000-0005-0000-0000-0000A2040000}"/>
    <cellStyle name="Normal 11 8 4 2" xfId="1162" xr:uid="{00000000-0005-0000-0000-0000A3040000}"/>
    <cellStyle name="Normal 11 8 5" xfId="1163" xr:uid="{00000000-0005-0000-0000-0000A4040000}"/>
    <cellStyle name="Normal 11 9" xfId="1164" xr:uid="{00000000-0005-0000-0000-0000A5040000}"/>
    <cellStyle name="Normal 11 9 2" xfId="1165" xr:uid="{00000000-0005-0000-0000-0000A6040000}"/>
    <cellStyle name="Normal 11 9 2 2" xfId="1166" xr:uid="{00000000-0005-0000-0000-0000A7040000}"/>
    <cellStyle name="Normal 11 9 2 2 2" xfId="1167" xr:uid="{00000000-0005-0000-0000-0000A8040000}"/>
    <cellStyle name="Normal 11 9 2 2 2 2" xfId="1168" xr:uid="{00000000-0005-0000-0000-0000A9040000}"/>
    <cellStyle name="Normal 11 9 2 2 3" xfId="1169" xr:uid="{00000000-0005-0000-0000-0000AA040000}"/>
    <cellStyle name="Normal 11 9 2 3" xfId="1170" xr:uid="{00000000-0005-0000-0000-0000AB040000}"/>
    <cellStyle name="Normal 11 9 2 3 2" xfId="1171" xr:uid="{00000000-0005-0000-0000-0000AC040000}"/>
    <cellStyle name="Normal 11 9 2 4" xfId="1172" xr:uid="{00000000-0005-0000-0000-0000AD040000}"/>
    <cellStyle name="Normal 11 9 3" xfId="1173" xr:uid="{00000000-0005-0000-0000-0000AE040000}"/>
    <cellStyle name="Normal 11 9 3 2" xfId="1174" xr:uid="{00000000-0005-0000-0000-0000AF040000}"/>
    <cellStyle name="Normal 11 9 3 2 2" xfId="1175" xr:uid="{00000000-0005-0000-0000-0000B0040000}"/>
    <cellStyle name="Normal 11 9 3 3" xfId="1176" xr:uid="{00000000-0005-0000-0000-0000B1040000}"/>
    <cellStyle name="Normal 11 9 4" xfId="1177" xr:uid="{00000000-0005-0000-0000-0000B2040000}"/>
    <cellStyle name="Normal 11 9 4 2" xfId="1178" xr:uid="{00000000-0005-0000-0000-0000B3040000}"/>
    <cellStyle name="Normal 11 9 5" xfId="1179" xr:uid="{00000000-0005-0000-0000-0000B4040000}"/>
    <cellStyle name="Normal 12" xfId="1180" xr:uid="{00000000-0005-0000-0000-0000B5040000}"/>
    <cellStyle name="Normal 13" xfId="1181" xr:uid="{00000000-0005-0000-0000-0000B6040000}"/>
    <cellStyle name="Normal 13 10" xfId="1182" xr:uid="{00000000-0005-0000-0000-0000B7040000}"/>
    <cellStyle name="Normal 13 2" xfId="1183" xr:uid="{00000000-0005-0000-0000-0000B8040000}"/>
    <cellStyle name="Normal 13 2 2" xfId="1184" xr:uid="{00000000-0005-0000-0000-0000B9040000}"/>
    <cellStyle name="Normal 13 2 2 2" xfId="1185" xr:uid="{00000000-0005-0000-0000-0000BA040000}"/>
    <cellStyle name="Normal 13 2 2 2 2" xfId="1186" xr:uid="{00000000-0005-0000-0000-0000BB040000}"/>
    <cellStyle name="Normal 13 2 2 2 2 2" xfId="1187" xr:uid="{00000000-0005-0000-0000-0000BC040000}"/>
    <cellStyle name="Normal 13 2 2 2 3" xfId="1188" xr:uid="{00000000-0005-0000-0000-0000BD040000}"/>
    <cellStyle name="Normal 13 2 2 3" xfId="1189" xr:uid="{00000000-0005-0000-0000-0000BE040000}"/>
    <cellStyle name="Normal 13 2 2 3 2" xfId="1190" xr:uid="{00000000-0005-0000-0000-0000BF040000}"/>
    <cellStyle name="Normal 13 2 2 4" xfId="1191" xr:uid="{00000000-0005-0000-0000-0000C0040000}"/>
    <cellStyle name="Normal 13 2 3" xfId="1192" xr:uid="{00000000-0005-0000-0000-0000C1040000}"/>
    <cellStyle name="Normal 13 2 3 2" xfId="1193" xr:uid="{00000000-0005-0000-0000-0000C2040000}"/>
    <cellStyle name="Normal 13 2 3 2 2" xfId="1194" xr:uid="{00000000-0005-0000-0000-0000C3040000}"/>
    <cellStyle name="Normal 13 2 3 3" xfId="1195" xr:uid="{00000000-0005-0000-0000-0000C4040000}"/>
    <cellStyle name="Normal 13 2 4" xfId="1196" xr:uid="{00000000-0005-0000-0000-0000C5040000}"/>
    <cellStyle name="Normal 13 2 4 2" xfId="1197" xr:uid="{00000000-0005-0000-0000-0000C6040000}"/>
    <cellStyle name="Normal 13 2 5" xfId="1198" xr:uid="{00000000-0005-0000-0000-0000C7040000}"/>
    <cellStyle name="Normal 13 3" xfId="1199" xr:uid="{00000000-0005-0000-0000-0000C8040000}"/>
    <cellStyle name="Normal 13 3 2" xfId="1200" xr:uid="{00000000-0005-0000-0000-0000C9040000}"/>
    <cellStyle name="Normal 13 3 2 2" xfId="1201" xr:uid="{00000000-0005-0000-0000-0000CA040000}"/>
    <cellStyle name="Normal 13 3 2 2 2" xfId="1202" xr:uid="{00000000-0005-0000-0000-0000CB040000}"/>
    <cellStyle name="Normal 13 3 2 2 2 2" xfId="1203" xr:uid="{00000000-0005-0000-0000-0000CC040000}"/>
    <cellStyle name="Normal 13 3 2 2 3" xfId="1204" xr:uid="{00000000-0005-0000-0000-0000CD040000}"/>
    <cellStyle name="Normal 13 3 2 3" xfId="1205" xr:uid="{00000000-0005-0000-0000-0000CE040000}"/>
    <cellStyle name="Normal 13 3 2 3 2" xfId="1206" xr:uid="{00000000-0005-0000-0000-0000CF040000}"/>
    <cellStyle name="Normal 13 3 2 4" xfId="1207" xr:uid="{00000000-0005-0000-0000-0000D0040000}"/>
    <cellStyle name="Normal 13 3 3" xfId="1208" xr:uid="{00000000-0005-0000-0000-0000D1040000}"/>
    <cellStyle name="Normal 13 3 3 2" xfId="1209" xr:uid="{00000000-0005-0000-0000-0000D2040000}"/>
    <cellStyle name="Normal 13 3 3 2 2" xfId="1210" xr:uid="{00000000-0005-0000-0000-0000D3040000}"/>
    <cellStyle name="Normal 13 3 3 3" xfId="1211" xr:uid="{00000000-0005-0000-0000-0000D4040000}"/>
    <cellStyle name="Normal 13 3 4" xfId="1212" xr:uid="{00000000-0005-0000-0000-0000D5040000}"/>
    <cellStyle name="Normal 13 3 4 2" xfId="1213" xr:uid="{00000000-0005-0000-0000-0000D6040000}"/>
    <cellStyle name="Normal 13 3 5" xfId="1214" xr:uid="{00000000-0005-0000-0000-0000D7040000}"/>
    <cellStyle name="Normal 13 4" xfId="1215" xr:uid="{00000000-0005-0000-0000-0000D8040000}"/>
    <cellStyle name="Normal 13 4 2" xfId="1216" xr:uid="{00000000-0005-0000-0000-0000D9040000}"/>
    <cellStyle name="Normal 13 4 2 2" xfId="1217" xr:uid="{00000000-0005-0000-0000-0000DA040000}"/>
    <cellStyle name="Normal 13 4 2 2 2" xfId="1218" xr:uid="{00000000-0005-0000-0000-0000DB040000}"/>
    <cellStyle name="Normal 13 4 2 2 2 2" xfId="1219" xr:uid="{00000000-0005-0000-0000-0000DC040000}"/>
    <cellStyle name="Normal 13 4 2 2 3" xfId="1220" xr:uid="{00000000-0005-0000-0000-0000DD040000}"/>
    <cellStyle name="Normal 13 4 2 3" xfId="1221" xr:uid="{00000000-0005-0000-0000-0000DE040000}"/>
    <cellStyle name="Normal 13 4 2 3 2" xfId="1222" xr:uid="{00000000-0005-0000-0000-0000DF040000}"/>
    <cellStyle name="Normal 13 4 2 4" xfId="1223" xr:uid="{00000000-0005-0000-0000-0000E0040000}"/>
    <cellStyle name="Normal 13 4 3" xfId="1224" xr:uid="{00000000-0005-0000-0000-0000E1040000}"/>
    <cellStyle name="Normal 13 4 3 2" xfId="1225" xr:uid="{00000000-0005-0000-0000-0000E2040000}"/>
    <cellStyle name="Normal 13 4 3 2 2" xfId="1226" xr:uid="{00000000-0005-0000-0000-0000E3040000}"/>
    <cellStyle name="Normal 13 4 3 3" xfId="1227" xr:uid="{00000000-0005-0000-0000-0000E4040000}"/>
    <cellStyle name="Normal 13 4 4" xfId="1228" xr:uid="{00000000-0005-0000-0000-0000E5040000}"/>
    <cellStyle name="Normal 13 4 4 2" xfId="1229" xr:uid="{00000000-0005-0000-0000-0000E6040000}"/>
    <cellStyle name="Normal 13 4 5" xfId="1230" xr:uid="{00000000-0005-0000-0000-0000E7040000}"/>
    <cellStyle name="Normal 13 5" xfId="1231" xr:uid="{00000000-0005-0000-0000-0000E8040000}"/>
    <cellStyle name="Normal 13 5 2" xfId="1232" xr:uid="{00000000-0005-0000-0000-0000E9040000}"/>
    <cellStyle name="Normal 13 5 2 2" xfId="1233" xr:uid="{00000000-0005-0000-0000-0000EA040000}"/>
    <cellStyle name="Normal 13 5 2 2 2" xfId="1234" xr:uid="{00000000-0005-0000-0000-0000EB040000}"/>
    <cellStyle name="Normal 13 5 2 2 2 2" xfId="1235" xr:uid="{00000000-0005-0000-0000-0000EC040000}"/>
    <cellStyle name="Normal 13 5 2 2 3" xfId="1236" xr:uid="{00000000-0005-0000-0000-0000ED040000}"/>
    <cellStyle name="Normal 13 5 2 3" xfId="1237" xr:uid="{00000000-0005-0000-0000-0000EE040000}"/>
    <cellStyle name="Normal 13 5 2 3 2" xfId="1238" xr:uid="{00000000-0005-0000-0000-0000EF040000}"/>
    <cellStyle name="Normal 13 5 2 4" xfId="1239" xr:uid="{00000000-0005-0000-0000-0000F0040000}"/>
    <cellStyle name="Normal 13 5 3" xfId="1240" xr:uid="{00000000-0005-0000-0000-0000F1040000}"/>
    <cellStyle name="Normal 13 5 3 2" xfId="1241" xr:uid="{00000000-0005-0000-0000-0000F2040000}"/>
    <cellStyle name="Normal 13 5 3 2 2" xfId="1242" xr:uid="{00000000-0005-0000-0000-0000F3040000}"/>
    <cellStyle name="Normal 13 5 3 3" xfId="1243" xr:uid="{00000000-0005-0000-0000-0000F4040000}"/>
    <cellStyle name="Normal 13 5 4" xfId="1244" xr:uid="{00000000-0005-0000-0000-0000F5040000}"/>
    <cellStyle name="Normal 13 5 4 2" xfId="1245" xr:uid="{00000000-0005-0000-0000-0000F6040000}"/>
    <cellStyle name="Normal 13 5 5" xfId="1246" xr:uid="{00000000-0005-0000-0000-0000F7040000}"/>
    <cellStyle name="Normal 13 6" xfId="1247" xr:uid="{00000000-0005-0000-0000-0000F8040000}"/>
    <cellStyle name="Normal 13 6 2" xfId="1248" xr:uid="{00000000-0005-0000-0000-0000F9040000}"/>
    <cellStyle name="Normal 13 6 2 2" xfId="1249" xr:uid="{00000000-0005-0000-0000-0000FA040000}"/>
    <cellStyle name="Normal 13 6 2 2 2" xfId="1250" xr:uid="{00000000-0005-0000-0000-0000FB040000}"/>
    <cellStyle name="Normal 13 6 2 2 2 2" xfId="1251" xr:uid="{00000000-0005-0000-0000-0000FC040000}"/>
    <cellStyle name="Normal 13 6 2 2 3" xfId="1252" xr:uid="{00000000-0005-0000-0000-0000FD040000}"/>
    <cellStyle name="Normal 13 6 2 3" xfId="1253" xr:uid="{00000000-0005-0000-0000-0000FE040000}"/>
    <cellStyle name="Normal 13 6 2 3 2" xfId="1254" xr:uid="{00000000-0005-0000-0000-0000FF040000}"/>
    <cellStyle name="Normal 13 6 2 4" xfId="1255" xr:uid="{00000000-0005-0000-0000-000000050000}"/>
    <cellStyle name="Normal 13 6 3" xfId="1256" xr:uid="{00000000-0005-0000-0000-000001050000}"/>
    <cellStyle name="Normal 13 6 3 2" xfId="1257" xr:uid="{00000000-0005-0000-0000-000002050000}"/>
    <cellStyle name="Normal 13 6 3 2 2" xfId="1258" xr:uid="{00000000-0005-0000-0000-000003050000}"/>
    <cellStyle name="Normal 13 6 3 3" xfId="1259" xr:uid="{00000000-0005-0000-0000-000004050000}"/>
    <cellStyle name="Normal 13 6 4" xfId="1260" xr:uid="{00000000-0005-0000-0000-000005050000}"/>
    <cellStyle name="Normal 13 6 4 2" xfId="1261" xr:uid="{00000000-0005-0000-0000-000006050000}"/>
    <cellStyle name="Normal 13 6 5" xfId="1262" xr:uid="{00000000-0005-0000-0000-000007050000}"/>
    <cellStyle name="Normal 13 7" xfId="1263" xr:uid="{00000000-0005-0000-0000-000008050000}"/>
    <cellStyle name="Normal 13 7 2" xfId="1264" xr:uid="{00000000-0005-0000-0000-000009050000}"/>
    <cellStyle name="Normal 13 7 2 2" xfId="1265" xr:uid="{00000000-0005-0000-0000-00000A050000}"/>
    <cellStyle name="Normal 13 7 2 2 2" xfId="1266" xr:uid="{00000000-0005-0000-0000-00000B050000}"/>
    <cellStyle name="Normal 13 7 2 3" xfId="1267" xr:uid="{00000000-0005-0000-0000-00000C050000}"/>
    <cellStyle name="Normal 13 7 3" xfId="1268" xr:uid="{00000000-0005-0000-0000-00000D050000}"/>
    <cellStyle name="Normal 13 7 3 2" xfId="1269" xr:uid="{00000000-0005-0000-0000-00000E050000}"/>
    <cellStyle name="Normal 13 7 4" xfId="1270" xr:uid="{00000000-0005-0000-0000-00000F050000}"/>
    <cellStyle name="Normal 13 8" xfId="1271" xr:uid="{00000000-0005-0000-0000-000010050000}"/>
    <cellStyle name="Normal 13 8 2" xfId="1272" xr:uid="{00000000-0005-0000-0000-000011050000}"/>
    <cellStyle name="Normal 13 8 2 2" xfId="1273" xr:uid="{00000000-0005-0000-0000-000012050000}"/>
    <cellStyle name="Normal 13 8 3" xfId="1274" xr:uid="{00000000-0005-0000-0000-000013050000}"/>
    <cellStyle name="Normal 13 9" xfId="1275" xr:uid="{00000000-0005-0000-0000-000014050000}"/>
    <cellStyle name="Normal 13 9 2" xfId="1276" xr:uid="{00000000-0005-0000-0000-000015050000}"/>
    <cellStyle name="Normal 14" xfId="1277" xr:uid="{00000000-0005-0000-0000-000016050000}"/>
    <cellStyle name="Normal 14 10" xfId="1278" xr:uid="{00000000-0005-0000-0000-000017050000}"/>
    <cellStyle name="Normal 14 2" xfId="1279" xr:uid="{00000000-0005-0000-0000-000018050000}"/>
    <cellStyle name="Normal 14 2 2" xfId="1280" xr:uid="{00000000-0005-0000-0000-000019050000}"/>
    <cellStyle name="Normal 14 2 2 2" xfId="1281" xr:uid="{00000000-0005-0000-0000-00001A050000}"/>
    <cellStyle name="Normal 14 2 2 2 2" xfId="1282" xr:uid="{00000000-0005-0000-0000-00001B050000}"/>
    <cellStyle name="Normal 14 2 2 2 2 2" xfId="1283" xr:uid="{00000000-0005-0000-0000-00001C050000}"/>
    <cellStyle name="Normal 14 2 2 2 3" xfId="1284" xr:uid="{00000000-0005-0000-0000-00001D050000}"/>
    <cellStyle name="Normal 14 2 2 3" xfId="1285" xr:uid="{00000000-0005-0000-0000-00001E050000}"/>
    <cellStyle name="Normal 14 2 2 3 2" xfId="1286" xr:uid="{00000000-0005-0000-0000-00001F050000}"/>
    <cellStyle name="Normal 14 2 2 4" xfId="1287" xr:uid="{00000000-0005-0000-0000-000020050000}"/>
    <cellStyle name="Normal 14 2 3" xfId="1288" xr:uid="{00000000-0005-0000-0000-000021050000}"/>
    <cellStyle name="Normal 14 2 3 2" xfId="1289" xr:uid="{00000000-0005-0000-0000-000022050000}"/>
    <cellStyle name="Normal 14 2 3 2 2" xfId="1290" xr:uid="{00000000-0005-0000-0000-000023050000}"/>
    <cellStyle name="Normal 14 2 3 3" xfId="1291" xr:uid="{00000000-0005-0000-0000-000024050000}"/>
    <cellStyle name="Normal 14 2 4" xfId="1292" xr:uid="{00000000-0005-0000-0000-000025050000}"/>
    <cellStyle name="Normal 14 2 4 2" xfId="1293" xr:uid="{00000000-0005-0000-0000-000026050000}"/>
    <cellStyle name="Normal 14 2 5" xfId="1294" xr:uid="{00000000-0005-0000-0000-000027050000}"/>
    <cellStyle name="Normal 14 3" xfId="1295" xr:uid="{00000000-0005-0000-0000-000028050000}"/>
    <cellStyle name="Normal 14 3 2" xfId="1296" xr:uid="{00000000-0005-0000-0000-000029050000}"/>
    <cellStyle name="Normal 14 3 2 2" xfId="1297" xr:uid="{00000000-0005-0000-0000-00002A050000}"/>
    <cellStyle name="Normal 14 3 2 2 2" xfId="1298" xr:uid="{00000000-0005-0000-0000-00002B050000}"/>
    <cellStyle name="Normal 14 3 2 2 2 2" xfId="1299" xr:uid="{00000000-0005-0000-0000-00002C050000}"/>
    <cellStyle name="Normal 14 3 2 2 3" xfId="1300" xr:uid="{00000000-0005-0000-0000-00002D050000}"/>
    <cellStyle name="Normal 14 3 2 3" xfId="1301" xr:uid="{00000000-0005-0000-0000-00002E050000}"/>
    <cellStyle name="Normal 14 3 2 3 2" xfId="1302" xr:uid="{00000000-0005-0000-0000-00002F050000}"/>
    <cellStyle name="Normal 14 3 2 4" xfId="1303" xr:uid="{00000000-0005-0000-0000-000030050000}"/>
    <cellStyle name="Normal 14 3 3" xfId="1304" xr:uid="{00000000-0005-0000-0000-000031050000}"/>
    <cellStyle name="Normal 14 3 3 2" xfId="1305" xr:uid="{00000000-0005-0000-0000-000032050000}"/>
    <cellStyle name="Normal 14 3 3 2 2" xfId="1306" xr:uid="{00000000-0005-0000-0000-000033050000}"/>
    <cellStyle name="Normal 14 3 3 3" xfId="1307" xr:uid="{00000000-0005-0000-0000-000034050000}"/>
    <cellStyle name="Normal 14 3 4" xfId="1308" xr:uid="{00000000-0005-0000-0000-000035050000}"/>
    <cellStyle name="Normal 14 3 4 2" xfId="1309" xr:uid="{00000000-0005-0000-0000-000036050000}"/>
    <cellStyle name="Normal 14 3 5" xfId="1310" xr:uid="{00000000-0005-0000-0000-000037050000}"/>
    <cellStyle name="Normal 14 4" xfId="1311" xr:uid="{00000000-0005-0000-0000-000038050000}"/>
    <cellStyle name="Normal 14 4 2" xfId="1312" xr:uid="{00000000-0005-0000-0000-000039050000}"/>
    <cellStyle name="Normal 14 4 2 2" xfId="1313" xr:uid="{00000000-0005-0000-0000-00003A050000}"/>
    <cellStyle name="Normal 14 4 2 2 2" xfId="1314" xr:uid="{00000000-0005-0000-0000-00003B050000}"/>
    <cellStyle name="Normal 14 4 2 2 2 2" xfId="1315" xr:uid="{00000000-0005-0000-0000-00003C050000}"/>
    <cellStyle name="Normal 14 4 2 2 3" xfId="1316" xr:uid="{00000000-0005-0000-0000-00003D050000}"/>
    <cellStyle name="Normal 14 4 2 3" xfId="1317" xr:uid="{00000000-0005-0000-0000-00003E050000}"/>
    <cellStyle name="Normal 14 4 2 3 2" xfId="1318" xr:uid="{00000000-0005-0000-0000-00003F050000}"/>
    <cellStyle name="Normal 14 4 2 4" xfId="1319" xr:uid="{00000000-0005-0000-0000-000040050000}"/>
    <cellStyle name="Normal 14 4 3" xfId="1320" xr:uid="{00000000-0005-0000-0000-000041050000}"/>
    <cellStyle name="Normal 14 4 3 2" xfId="1321" xr:uid="{00000000-0005-0000-0000-000042050000}"/>
    <cellStyle name="Normal 14 4 3 2 2" xfId="1322" xr:uid="{00000000-0005-0000-0000-000043050000}"/>
    <cellStyle name="Normal 14 4 3 3" xfId="1323" xr:uid="{00000000-0005-0000-0000-000044050000}"/>
    <cellStyle name="Normal 14 4 4" xfId="1324" xr:uid="{00000000-0005-0000-0000-000045050000}"/>
    <cellStyle name="Normal 14 4 4 2" xfId="1325" xr:uid="{00000000-0005-0000-0000-000046050000}"/>
    <cellStyle name="Normal 14 4 5" xfId="1326" xr:uid="{00000000-0005-0000-0000-000047050000}"/>
    <cellStyle name="Normal 14 5" xfId="1327" xr:uid="{00000000-0005-0000-0000-000048050000}"/>
    <cellStyle name="Normal 14 5 2" xfId="1328" xr:uid="{00000000-0005-0000-0000-000049050000}"/>
    <cellStyle name="Normal 14 5 2 2" xfId="1329" xr:uid="{00000000-0005-0000-0000-00004A050000}"/>
    <cellStyle name="Normal 14 5 2 2 2" xfId="1330" xr:uid="{00000000-0005-0000-0000-00004B050000}"/>
    <cellStyle name="Normal 14 5 2 2 2 2" xfId="1331" xr:uid="{00000000-0005-0000-0000-00004C050000}"/>
    <cellStyle name="Normal 14 5 2 2 3" xfId="1332" xr:uid="{00000000-0005-0000-0000-00004D050000}"/>
    <cellStyle name="Normal 14 5 2 3" xfId="1333" xr:uid="{00000000-0005-0000-0000-00004E050000}"/>
    <cellStyle name="Normal 14 5 2 3 2" xfId="1334" xr:uid="{00000000-0005-0000-0000-00004F050000}"/>
    <cellStyle name="Normal 14 5 2 4" xfId="1335" xr:uid="{00000000-0005-0000-0000-000050050000}"/>
    <cellStyle name="Normal 14 5 3" xfId="1336" xr:uid="{00000000-0005-0000-0000-000051050000}"/>
    <cellStyle name="Normal 14 5 3 2" xfId="1337" xr:uid="{00000000-0005-0000-0000-000052050000}"/>
    <cellStyle name="Normal 14 5 3 2 2" xfId="1338" xr:uid="{00000000-0005-0000-0000-000053050000}"/>
    <cellStyle name="Normal 14 5 3 3" xfId="1339" xr:uid="{00000000-0005-0000-0000-000054050000}"/>
    <cellStyle name="Normal 14 5 4" xfId="1340" xr:uid="{00000000-0005-0000-0000-000055050000}"/>
    <cellStyle name="Normal 14 5 4 2" xfId="1341" xr:uid="{00000000-0005-0000-0000-000056050000}"/>
    <cellStyle name="Normal 14 5 5" xfId="1342" xr:uid="{00000000-0005-0000-0000-000057050000}"/>
    <cellStyle name="Normal 14 6" xfId="1343" xr:uid="{00000000-0005-0000-0000-000058050000}"/>
    <cellStyle name="Normal 14 6 2" xfId="1344" xr:uid="{00000000-0005-0000-0000-000059050000}"/>
    <cellStyle name="Normal 14 6 2 2" xfId="1345" xr:uid="{00000000-0005-0000-0000-00005A050000}"/>
    <cellStyle name="Normal 14 6 2 2 2" xfId="1346" xr:uid="{00000000-0005-0000-0000-00005B050000}"/>
    <cellStyle name="Normal 14 6 2 2 2 2" xfId="1347" xr:uid="{00000000-0005-0000-0000-00005C050000}"/>
    <cellStyle name="Normal 14 6 2 2 3" xfId="1348" xr:uid="{00000000-0005-0000-0000-00005D050000}"/>
    <cellStyle name="Normal 14 6 2 3" xfId="1349" xr:uid="{00000000-0005-0000-0000-00005E050000}"/>
    <cellStyle name="Normal 14 6 2 3 2" xfId="1350" xr:uid="{00000000-0005-0000-0000-00005F050000}"/>
    <cellStyle name="Normal 14 6 2 4" xfId="1351" xr:uid="{00000000-0005-0000-0000-000060050000}"/>
    <cellStyle name="Normal 14 6 3" xfId="1352" xr:uid="{00000000-0005-0000-0000-000061050000}"/>
    <cellStyle name="Normal 14 6 3 2" xfId="1353" xr:uid="{00000000-0005-0000-0000-000062050000}"/>
    <cellStyle name="Normal 14 6 3 2 2" xfId="1354" xr:uid="{00000000-0005-0000-0000-000063050000}"/>
    <cellStyle name="Normal 14 6 3 3" xfId="1355" xr:uid="{00000000-0005-0000-0000-000064050000}"/>
    <cellStyle name="Normal 14 6 4" xfId="1356" xr:uid="{00000000-0005-0000-0000-000065050000}"/>
    <cellStyle name="Normal 14 6 4 2" xfId="1357" xr:uid="{00000000-0005-0000-0000-000066050000}"/>
    <cellStyle name="Normal 14 6 5" xfId="1358" xr:uid="{00000000-0005-0000-0000-000067050000}"/>
    <cellStyle name="Normal 14 7" xfId="1359" xr:uid="{00000000-0005-0000-0000-000068050000}"/>
    <cellStyle name="Normal 14 7 2" xfId="1360" xr:uid="{00000000-0005-0000-0000-000069050000}"/>
    <cellStyle name="Normal 14 7 2 2" xfId="1361" xr:uid="{00000000-0005-0000-0000-00006A050000}"/>
    <cellStyle name="Normal 14 7 2 2 2" xfId="1362" xr:uid="{00000000-0005-0000-0000-00006B050000}"/>
    <cellStyle name="Normal 14 7 2 3" xfId="1363" xr:uid="{00000000-0005-0000-0000-00006C050000}"/>
    <cellStyle name="Normal 14 7 3" xfId="1364" xr:uid="{00000000-0005-0000-0000-00006D050000}"/>
    <cellStyle name="Normal 14 7 3 2" xfId="1365" xr:uid="{00000000-0005-0000-0000-00006E050000}"/>
    <cellStyle name="Normal 14 7 4" xfId="1366" xr:uid="{00000000-0005-0000-0000-00006F050000}"/>
    <cellStyle name="Normal 14 8" xfId="1367" xr:uid="{00000000-0005-0000-0000-000070050000}"/>
    <cellStyle name="Normal 14 8 2" xfId="1368" xr:uid="{00000000-0005-0000-0000-000071050000}"/>
    <cellStyle name="Normal 14 8 2 2" xfId="1369" xr:uid="{00000000-0005-0000-0000-000072050000}"/>
    <cellStyle name="Normal 14 8 3" xfId="1370" xr:uid="{00000000-0005-0000-0000-000073050000}"/>
    <cellStyle name="Normal 14 9" xfId="1371" xr:uid="{00000000-0005-0000-0000-000074050000}"/>
    <cellStyle name="Normal 14 9 2" xfId="1372" xr:uid="{00000000-0005-0000-0000-000075050000}"/>
    <cellStyle name="Normal 15" xfId="1373" xr:uid="{00000000-0005-0000-0000-000076050000}"/>
    <cellStyle name="Normal 15 2" xfId="1374" xr:uid="{00000000-0005-0000-0000-000077050000}"/>
    <cellStyle name="Normal 15 2 2" xfId="2619" xr:uid="{00000000-0005-0000-0000-000078050000}"/>
    <cellStyle name="Normal 15 3" xfId="1375" xr:uid="{00000000-0005-0000-0000-000079050000}"/>
    <cellStyle name="Normal 15 4" xfId="1376" xr:uid="{00000000-0005-0000-0000-00007A050000}"/>
    <cellStyle name="Normal 15 5" xfId="1377" xr:uid="{00000000-0005-0000-0000-00007B050000}"/>
    <cellStyle name="Normal 15 6" xfId="1378" xr:uid="{00000000-0005-0000-0000-00007C050000}"/>
    <cellStyle name="Normal 15 7" xfId="1379" xr:uid="{00000000-0005-0000-0000-00007D050000}"/>
    <cellStyle name="Normal 16" xfId="1380" xr:uid="{00000000-0005-0000-0000-00007E050000}"/>
    <cellStyle name="Normal 16 2" xfId="1381" xr:uid="{00000000-0005-0000-0000-00007F050000}"/>
    <cellStyle name="Normal 16 2 2" xfId="2617" xr:uid="{00000000-0005-0000-0000-000080050000}"/>
    <cellStyle name="Normal 16 3" xfId="1382" xr:uid="{00000000-0005-0000-0000-000081050000}"/>
    <cellStyle name="Normal 16 3 2" xfId="1383" xr:uid="{00000000-0005-0000-0000-000082050000}"/>
    <cellStyle name="Normal 16 4" xfId="1384" xr:uid="{00000000-0005-0000-0000-000083050000}"/>
    <cellStyle name="Normal 17" xfId="1385" xr:uid="{00000000-0005-0000-0000-000084050000}"/>
    <cellStyle name="Normal 17 2" xfId="1386" xr:uid="{00000000-0005-0000-0000-000085050000}"/>
    <cellStyle name="Normal 17 2 2" xfId="1387" xr:uid="{00000000-0005-0000-0000-000086050000}"/>
    <cellStyle name="Normal 17 2 2 2" xfId="1388" xr:uid="{00000000-0005-0000-0000-000087050000}"/>
    <cellStyle name="Normal 17 2 2 2 2" xfId="1389" xr:uid="{00000000-0005-0000-0000-000088050000}"/>
    <cellStyle name="Normal 17 2 2 3" xfId="1390" xr:uid="{00000000-0005-0000-0000-000089050000}"/>
    <cellStyle name="Normal 17 2 3" xfId="1391" xr:uid="{00000000-0005-0000-0000-00008A050000}"/>
    <cellStyle name="Normal 17 2 3 2" xfId="1392" xr:uid="{00000000-0005-0000-0000-00008B050000}"/>
    <cellStyle name="Normal 17 2 4" xfId="1393" xr:uid="{00000000-0005-0000-0000-00008C050000}"/>
    <cellStyle name="Normal 17 2 4 2" xfId="1394" xr:uid="{00000000-0005-0000-0000-00008D050000}"/>
    <cellStyle name="Normal 17 2 5" xfId="1395" xr:uid="{00000000-0005-0000-0000-00008E050000}"/>
    <cellStyle name="Normal 17 3" xfId="1396" xr:uid="{00000000-0005-0000-0000-00008F050000}"/>
    <cellStyle name="Normal 17 3 2" xfId="1397" xr:uid="{00000000-0005-0000-0000-000090050000}"/>
    <cellStyle name="Normal 17 3 2 2" xfId="1398" xr:uid="{00000000-0005-0000-0000-000091050000}"/>
    <cellStyle name="Normal 17 3 3" xfId="1399" xr:uid="{00000000-0005-0000-0000-000092050000}"/>
    <cellStyle name="Normal 17 4" xfId="1400" xr:uid="{00000000-0005-0000-0000-000093050000}"/>
    <cellStyle name="Normal 17 4 2" xfId="1401" xr:uid="{00000000-0005-0000-0000-000094050000}"/>
    <cellStyle name="Normal 17 5" xfId="1402" xr:uid="{00000000-0005-0000-0000-000095050000}"/>
    <cellStyle name="Normal 18" xfId="1403" xr:uid="{00000000-0005-0000-0000-000096050000}"/>
    <cellStyle name="Normal 18 2" xfId="1404" xr:uid="{00000000-0005-0000-0000-000097050000}"/>
    <cellStyle name="Normal 18 2 2" xfId="1405" xr:uid="{00000000-0005-0000-0000-000098050000}"/>
    <cellStyle name="Normal 18 2 2 2" xfId="1406" xr:uid="{00000000-0005-0000-0000-000099050000}"/>
    <cellStyle name="Normal 18 2 2 2 2" xfId="1407" xr:uid="{00000000-0005-0000-0000-00009A050000}"/>
    <cellStyle name="Normal 18 2 2 2 2 2" xfId="1408" xr:uid="{00000000-0005-0000-0000-00009B050000}"/>
    <cellStyle name="Normal 18 2 2 2 3" xfId="1409" xr:uid="{00000000-0005-0000-0000-00009C050000}"/>
    <cellStyle name="Normal 18 2 2 3" xfId="1410" xr:uid="{00000000-0005-0000-0000-00009D050000}"/>
    <cellStyle name="Normal 18 2 2 3 2" xfId="1411" xr:uid="{00000000-0005-0000-0000-00009E050000}"/>
    <cellStyle name="Normal 18 2 2 4" xfId="1412" xr:uid="{00000000-0005-0000-0000-00009F050000}"/>
    <cellStyle name="Normal 18 2 3" xfId="1413" xr:uid="{00000000-0005-0000-0000-0000A0050000}"/>
    <cellStyle name="Normal 18 2 3 2" xfId="1414" xr:uid="{00000000-0005-0000-0000-0000A1050000}"/>
    <cellStyle name="Normal 18 2 3 2 2" xfId="1415" xr:uid="{00000000-0005-0000-0000-0000A2050000}"/>
    <cellStyle name="Normal 18 2 3 3" xfId="1416" xr:uid="{00000000-0005-0000-0000-0000A3050000}"/>
    <cellStyle name="Normal 18 2 4" xfId="1417" xr:uid="{00000000-0005-0000-0000-0000A4050000}"/>
    <cellStyle name="Normal 18 2 4 2" xfId="1418" xr:uid="{00000000-0005-0000-0000-0000A5050000}"/>
    <cellStyle name="Normal 18 2 5" xfId="1419" xr:uid="{00000000-0005-0000-0000-0000A6050000}"/>
    <cellStyle name="Normal 18 3" xfId="1420" xr:uid="{00000000-0005-0000-0000-0000A7050000}"/>
    <cellStyle name="Normal 18 3 2" xfId="1421" xr:uid="{00000000-0005-0000-0000-0000A8050000}"/>
    <cellStyle name="Normal 18 3 2 2" xfId="1422" xr:uid="{00000000-0005-0000-0000-0000A9050000}"/>
    <cellStyle name="Normal 18 3 2 2 2" xfId="1423" xr:uid="{00000000-0005-0000-0000-0000AA050000}"/>
    <cellStyle name="Normal 18 3 2 2 2 2" xfId="1424" xr:uid="{00000000-0005-0000-0000-0000AB050000}"/>
    <cellStyle name="Normal 18 3 2 2 3" xfId="1425" xr:uid="{00000000-0005-0000-0000-0000AC050000}"/>
    <cellStyle name="Normal 18 3 2 3" xfId="1426" xr:uid="{00000000-0005-0000-0000-0000AD050000}"/>
    <cellStyle name="Normal 18 3 2 3 2" xfId="1427" xr:uid="{00000000-0005-0000-0000-0000AE050000}"/>
    <cellStyle name="Normal 18 3 2 4" xfId="1428" xr:uid="{00000000-0005-0000-0000-0000AF050000}"/>
    <cellStyle name="Normal 18 3 3" xfId="1429" xr:uid="{00000000-0005-0000-0000-0000B0050000}"/>
    <cellStyle name="Normal 18 3 3 2" xfId="1430" xr:uid="{00000000-0005-0000-0000-0000B1050000}"/>
    <cellStyle name="Normal 18 3 3 2 2" xfId="1431" xr:uid="{00000000-0005-0000-0000-0000B2050000}"/>
    <cellStyle name="Normal 18 3 3 3" xfId="1432" xr:uid="{00000000-0005-0000-0000-0000B3050000}"/>
    <cellStyle name="Normal 18 3 4" xfId="1433" xr:uid="{00000000-0005-0000-0000-0000B4050000}"/>
    <cellStyle name="Normal 18 3 4 2" xfId="1434" xr:uid="{00000000-0005-0000-0000-0000B5050000}"/>
    <cellStyle name="Normal 18 3 5" xfId="1435" xr:uid="{00000000-0005-0000-0000-0000B6050000}"/>
    <cellStyle name="Normal 18 4" xfId="1436" xr:uid="{00000000-0005-0000-0000-0000B7050000}"/>
    <cellStyle name="Normal 18 4 2" xfId="1437" xr:uid="{00000000-0005-0000-0000-0000B8050000}"/>
    <cellStyle name="Normal 18 4 2 2" xfId="1438" xr:uid="{00000000-0005-0000-0000-0000B9050000}"/>
    <cellStyle name="Normal 18 4 2 2 2" xfId="1439" xr:uid="{00000000-0005-0000-0000-0000BA050000}"/>
    <cellStyle name="Normal 18 4 2 3" xfId="1440" xr:uid="{00000000-0005-0000-0000-0000BB050000}"/>
    <cellStyle name="Normal 18 4 3" xfId="1441" xr:uid="{00000000-0005-0000-0000-0000BC050000}"/>
    <cellStyle name="Normal 18 4 3 2" xfId="1442" xr:uid="{00000000-0005-0000-0000-0000BD050000}"/>
    <cellStyle name="Normal 18 4 4" xfId="1443" xr:uid="{00000000-0005-0000-0000-0000BE050000}"/>
    <cellStyle name="Normal 18 5" xfId="1444" xr:uid="{00000000-0005-0000-0000-0000BF050000}"/>
    <cellStyle name="Normal 18 5 2" xfId="1445" xr:uid="{00000000-0005-0000-0000-0000C0050000}"/>
    <cellStyle name="Normal 18 5 2 2" xfId="1446" xr:uid="{00000000-0005-0000-0000-0000C1050000}"/>
    <cellStyle name="Normal 18 5 3" xfId="1447" xr:uid="{00000000-0005-0000-0000-0000C2050000}"/>
    <cellStyle name="Normal 18 6" xfId="1448" xr:uid="{00000000-0005-0000-0000-0000C3050000}"/>
    <cellStyle name="Normal 18 6 2" xfId="1449" xr:uid="{00000000-0005-0000-0000-0000C4050000}"/>
    <cellStyle name="Normal 18 7" xfId="1450" xr:uid="{00000000-0005-0000-0000-0000C5050000}"/>
    <cellStyle name="Normal 19" xfId="1451" xr:uid="{00000000-0005-0000-0000-0000C6050000}"/>
    <cellStyle name="Normal 19 2" xfId="1452" xr:uid="{00000000-0005-0000-0000-0000C7050000}"/>
    <cellStyle name="Normal 19 2 2" xfId="1453" xr:uid="{00000000-0005-0000-0000-0000C8050000}"/>
    <cellStyle name="Normal 19 3" xfId="1454" xr:uid="{00000000-0005-0000-0000-0000C9050000}"/>
    <cellStyle name="Normal 2" xfId="1455" xr:uid="{00000000-0005-0000-0000-0000CA050000}"/>
    <cellStyle name="Normal 2 10" xfId="1456" xr:uid="{00000000-0005-0000-0000-0000CB050000}"/>
    <cellStyle name="Normal 2 2" xfId="1457" xr:uid="{00000000-0005-0000-0000-0000CC050000}"/>
    <cellStyle name="Normal 2 2 2" xfId="1458" xr:uid="{00000000-0005-0000-0000-0000CD050000}"/>
    <cellStyle name="Normal 2 2 2 2" xfId="1459" xr:uid="{00000000-0005-0000-0000-0000CE050000}"/>
    <cellStyle name="Normal 2 2 2 3" xfId="1460" xr:uid="{00000000-0005-0000-0000-0000CF050000}"/>
    <cellStyle name="Normal 2 2 2 4" xfId="1461" xr:uid="{00000000-0005-0000-0000-0000D0050000}"/>
    <cellStyle name="Normal 2 2 2 5" xfId="1462" xr:uid="{00000000-0005-0000-0000-0000D1050000}"/>
    <cellStyle name="Normal 2 2 2 6" xfId="1463" xr:uid="{00000000-0005-0000-0000-0000D2050000}"/>
    <cellStyle name="Normal 2 2 2 7" xfId="2601" xr:uid="{00000000-0005-0000-0000-0000D3050000}"/>
    <cellStyle name="Normal 2 2 3" xfId="1464" xr:uid="{00000000-0005-0000-0000-0000D4050000}"/>
    <cellStyle name="Normal 2 2 4" xfId="1465" xr:uid="{00000000-0005-0000-0000-0000D5050000}"/>
    <cellStyle name="Normal 2 2 5" xfId="1466" xr:uid="{00000000-0005-0000-0000-0000D6050000}"/>
    <cellStyle name="Normal 2 2 6" xfId="1467" xr:uid="{00000000-0005-0000-0000-0000D7050000}"/>
    <cellStyle name="Normal 2 2 7" xfId="2618" xr:uid="{00000000-0005-0000-0000-0000D8050000}"/>
    <cellStyle name="Normal 2 3" xfId="1468" xr:uid="{00000000-0005-0000-0000-0000D9050000}"/>
    <cellStyle name="Normal 2 4" xfId="1469" xr:uid="{00000000-0005-0000-0000-0000DA050000}"/>
    <cellStyle name="Normal 2 4 2" xfId="2602" xr:uid="{00000000-0005-0000-0000-0000DB050000}"/>
    <cellStyle name="Normal 2 5" xfId="1470" xr:uid="{00000000-0005-0000-0000-0000DC050000}"/>
    <cellStyle name="Normal 2 6" xfId="1471" xr:uid="{00000000-0005-0000-0000-0000DD050000}"/>
    <cellStyle name="Normal 2 7" xfId="1472" xr:uid="{00000000-0005-0000-0000-0000DE050000}"/>
    <cellStyle name="Normal 2 8" xfId="1473" xr:uid="{00000000-0005-0000-0000-0000DF050000}"/>
    <cellStyle name="Normal 20" xfId="1474" xr:uid="{00000000-0005-0000-0000-0000E0050000}"/>
    <cellStyle name="Normal 20 2" xfId="1475" xr:uid="{00000000-0005-0000-0000-0000E1050000}"/>
    <cellStyle name="Normal 20 2 2" xfId="1476" xr:uid="{00000000-0005-0000-0000-0000E2050000}"/>
    <cellStyle name="Normal 20 2 2 2" xfId="1477" xr:uid="{00000000-0005-0000-0000-0000E3050000}"/>
    <cellStyle name="Normal 20 2 3" xfId="1478" xr:uid="{00000000-0005-0000-0000-0000E4050000}"/>
    <cellStyle name="Normal 20 3" xfId="1479" xr:uid="{00000000-0005-0000-0000-0000E5050000}"/>
    <cellStyle name="Normal 20 3 2" xfId="1480" xr:uid="{00000000-0005-0000-0000-0000E6050000}"/>
    <cellStyle name="Normal 20 4" xfId="1481" xr:uid="{00000000-0005-0000-0000-0000E7050000}"/>
    <cellStyle name="Normal 20 5" xfId="1482" xr:uid="{00000000-0005-0000-0000-0000E8050000}"/>
    <cellStyle name="Normal 20 5 2" xfId="1483" xr:uid="{00000000-0005-0000-0000-0000E9050000}"/>
    <cellStyle name="Normal 21" xfId="1484" xr:uid="{00000000-0005-0000-0000-0000EA050000}"/>
    <cellStyle name="Normal 21 2" xfId="1485" xr:uid="{00000000-0005-0000-0000-0000EB050000}"/>
    <cellStyle name="Normal 21 2 2" xfId="1486" xr:uid="{00000000-0005-0000-0000-0000EC050000}"/>
    <cellStyle name="Normal 21 2 2 2" xfId="1487" xr:uid="{00000000-0005-0000-0000-0000ED050000}"/>
    <cellStyle name="Normal 21 3" xfId="1488" xr:uid="{00000000-0005-0000-0000-0000EE050000}"/>
    <cellStyle name="Normal 21 3 2" xfId="1489" xr:uid="{00000000-0005-0000-0000-0000EF050000}"/>
    <cellStyle name="Normal 21 4" xfId="1490" xr:uid="{00000000-0005-0000-0000-0000F0050000}"/>
    <cellStyle name="Normal 21 4 2" xfId="1491" xr:uid="{00000000-0005-0000-0000-0000F1050000}"/>
    <cellStyle name="Normal 21 4 2 2" xfId="1492" xr:uid="{00000000-0005-0000-0000-0000F2050000}"/>
    <cellStyle name="Normal 21 5" xfId="1493" xr:uid="{00000000-0005-0000-0000-0000F3050000}"/>
    <cellStyle name="Normal 21 6" xfId="1494" xr:uid="{00000000-0005-0000-0000-0000F4050000}"/>
    <cellStyle name="Normal 21 7" xfId="1495" xr:uid="{00000000-0005-0000-0000-0000F5050000}"/>
    <cellStyle name="Normal 21 8" xfId="1496" xr:uid="{00000000-0005-0000-0000-0000F6050000}"/>
    <cellStyle name="Normal 22" xfId="1497" xr:uid="{00000000-0005-0000-0000-0000F7050000}"/>
    <cellStyle name="Normal 22 2" xfId="1498" xr:uid="{00000000-0005-0000-0000-0000F8050000}"/>
    <cellStyle name="Normal 23" xfId="1499" xr:uid="{00000000-0005-0000-0000-0000F9050000}"/>
    <cellStyle name="Normal 23 2" xfId="1500" xr:uid="{00000000-0005-0000-0000-0000FA050000}"/>
    <cellStyle name="Normal 23 2 2" xfId="1501" xr:uid="{00000000-0005-0000-0000-0000FB050000}"/>
    <cellStyle name="Normal 23 3" xfId="1502" xr:uid="{00000000-0005-0000-0000-0000FC050000}"/>
    <cellStyle name="Normal 23 4" xfId="1503" xr:uid="{00000000-0005-0000-0000-0000FD050000}"/>
    <cellStyle name="Normal 23 4 2" xfId="1504" xr:uid="{00000000-0005-0000-0000-0000FE050000}"/>
    <cellStyle name="Normal 23 4 2 2" xfId="1505" xr:uid="{00000000-0005-0000-0000-0000FF050000}"/>
    <cellStyle name="Normal 23 5" xfId="1506" xr:uid="{00000000-0005-0000-0000-000000060000}"/>
    <cellStyle name="Normal 23 6" xfId="1507" xr:uid="{00000000-0005-0000-0000-000001060000}"/>
    <cellStyle name="Normal 24" xfId="1508" xr:uid="{00000000-0005-0000-0000-000002060000}"/>
    <cellStyle name="Normal 24 2" xfId="1509" xr:uid="{00000000-0005-0000-0000-000003060000}"/>
    <cellStyle name="Normal 24 3" xfId="1510" xr:uid="{00000000-0005-0000-0000-000004060000}"/>
    <cellStyle name="Normal 24 4" xfId="1511" xr:uid="{00000000-0005-0000-0000-000005060000}"/>
    <cellStyle name="Normal 25" xfId="1512" xr:uid="{00000000-0005-0000-0000-000006060000}"/>
    <cellStyle name="Normal 25 2" xfId="1513" xr:uid="{00000000-0005-0000-0000-000007060000}"/>
    <cellStyle name="Normal 25 3" xfId="1514" xr:uid="{00000000-0005-0000-0000-000008060000}"/>
    <cellStyle name="Normal 26" xfId="1515" xr:uid="{00000000-0005-0000-0000-000009060000}"/>
    <cellStyle name="Normal 26 2" xfId="1516" xr:uid="{00000000-0005-0000-0000-00000A060000}"/>
    <cellStyle name="Normal 27" xfId="1517" xr:uid="{00000000-0005-0000-0000-00000B060000}"/>
    <cellStyle name="Normal 28" xfId="1518" xr:uid="{00000000-0005-0000-0000-00000C060000}"/>
    <cellStyle name="Normal 28 2" xfId="1519" xr:uid="{00000000-0005-0000-0000-00000D060000}"/>
    <cellStyle name="Normal 28 2 2" xfId="1520" xr:uid="{00000000-0005-0000-0000-00000E060000}"/>
    <cellStyle name="Normal 29" xfId="1521" xr:uid="{00000000-0005-0000-0000-00000F060000}"/>
    <cellStyle name="Normal 3" xfId="1522" xr:uid="{00000000-0005-0000-0000-000010060000}"/>
    <cellStyle name="Normal 3 2" xfId="1523" xr:uid="{00000000-0005-0000-0000-000011060000}"/>
    <cellStyle name="Normal 3 3" xfId="1524" xr:uid="{00000000-0005-0000-0000-000012060000}"/>
    <cellStyle name="Normal 3 3 2" xfId="2622" xr:uid="{00000000-0005-0000-0000-000013060000}"/>
    <cellStyle name="Normal 3 4" xfId="2603" xr:uid="{00000000-0005-0000-0000-000014060000}"/>
    <cellStyle name="Normal 30" xfId="1525" xr:uid="{00000000-0005-0000-0000-000015060000}"/>
    <cellStyle name="Normal 31" xfId="2604" xr:uid="{00000000-0005-0000-0000-000016060000}"/>
    <cellStyle name="Normal 32" xfId="2620" xr:uid="{00000000-0005-0000-0000-000017060000}"/>
    <cellStyle name="Normal 4" xfId="1526" xr:uid="{00000000-0005-0000-0000-000018060000}"/>
    <cellStyle name="Normal 4 2" xfId="2605" xr:uid="{00000000-0005-0000-0000-000019060000}"/>
    <cellStyle name="Normal 5" xfId="1527" xr:uid="{00000000-0005-0000-0000-00001A060000}"/>
    <cellStyle name="Normal 5 10" xfId="1528" xr:uid="{00000000-0005-0000-0000-00001B060000}"/>
    <cellStyle name="Normal 5 2" xfId="1529" xr:uid="{00000000-0005-0000-0000-00001C060000}"/>
    <cellStyle name="Normal 5 2 2" xfId="1530" xr:uid="{00000000-0005-0000-0000-00001D060000}"/>
    <cellStyle name="Normal 5 2 2 2" xfId="1531" xr:uid="{00000000-0005-0000-0000-00001E060000}"/>
    <cellStyle name="Normal 5 2 2 2 2" xfId="1532" xr:uid="{00000000-0005-0000-0000-00001F060000}"/>
    <cellStyle name="Normal 5 2 2 2 2 2" xfId="1533" xr:uid="{00000000-0005-0000-0000-000020060000}"/>
    <cellStyle name="Normal 5 2 2 2 3" xfId="1534" xr:uid="{00000000-0005-0000-0000-000021060000}"/>
    <cellStyle name="Normal 5 2 2 3" xfId="1535" xr:uid="{00000000-0005-0000-0000-000022060000}"/>
    <cellStyle name="Normal 5 2 2 3 2" xfId="1536" xr:uid="{00000000-0005-0000-0000-000023060000}"/>
    <cellStyle name="Normal 5 2 2 4" xfId="1537" xr:uid="{00000000-0005-0000-0000-000024060000}"/>
    <cellStyle name="Normal 5 2 3" xfId="1538" xr:uid="{00000000-0005-0000-0000-000025060000}"/>
    <cellStyle name="Normal 5 2 3 2" xfId="1539" xr:uid="{00000000-0005-0000-0000-000026060000}"/>
    <cellStyle name="Normal 5 2 3 2 2" xfId="1540" xr:uid="{00000000-0005-0000-0000-000027060000}"/>
    <cellStyle name="Normal 5 2 3 3" xfId="1541" xr:uid="{00000000-0005-0000-0000-000028060000}"/>
    <cellStyle name="Normal 5 2 4" xfId="1542" xr:uid="{00000000-0005-0000-0000-000029060000}"/>
    <cellStyle name="Normal 5 2 4 2" xfId="1543" xr:uid="{00000000-0005-0000-0000-00002A060000}"/>
    <cellStyle name="Normal 5 2 5" xfId="1544" xr:uid="{00000000-0005-0000-0000-00002B060000}"/>
    <cellStyle name="Normal 5 3" xfId="1545" xr:uid="{00000000-0005-0000-0000-00002C060000}"/>
    <cellStyle name="Normal 5 3 2" xfId="1546" xr:uid="{00000000-0005-0000-0000-00002D060000}"/>
    <cellStyle name="Normal 5 3 2 2" xfId="1547" xr:uid="{00000000-0005-0000-0000-00002E060000}"/>
    <cellStyle name="Normal 5 3 2 2 2" xfId="1548" xr:uid="{00000000-0005-0000-0000-00002F060000}"/>
    <cellStyle name="Normal 5 3 2 2 2 2" xfId="1549" xr:uid="{00000000-0005-0000-0000-000030060000}"/>
    <cellStyle name="Normal 5 3 2 2 3" xfId="1550" xr:uid="{00000000-0005-0000-0000-000031060000}"/>
    <cellStyle name="Normal 5 3 2 3" xfId="1551" xr:uid="{00000000-0005-0000-0000-000032060000}"/>
    <cellStyle name="Normal 5 3 2 3 2" xfId="1552" xr:uid="{00000000-0005-0000-0000-000033060000}"/>
    <cellStyle name="Normal 5 3 2 4" xfId="1553" xr:uid="{00000000-0005-0000-0000-000034060000}"/>
    <cellStyle name="Normal 5 3 3" xfId="1554" xr:uid="{00000000-0005-0000-0000-000035060000}"/>
    <cellStyle name="Normal 5 3 3 2" xfId="1555" xr:uid="{00000000-0005-0000-0000-000036060000}"/>
    <cellStyle name="Normal 5 3 3 2 2" xfId="1556" xr:uid="{00000000-0005-0000-0000-000037060000}"/>
    <cellStyle name="Normal 5 3 3 3" xfId="1557" xr:uid="{00000000-0005-0000-0000-000038060000}"/>
    <cellStyle name="Normal 5 3 4" xfId="1558" xr:uid="{00000000-0005-0000-0000-000039060000}"/>
    <cellStyle name="Normal 5 3 4 2" xfId="1559" xr:uid="{00000000-0005-0000-0000-00003A060000}"/>
    <cellStyle name="Normal 5 3 5" xfId="1560" xr:uid="{00000000-0005-0000-0000-00003B060000}"/>
    <cellStyle name="Normal 5 4" xfId="1561" xr:uid="{00000000-0005-0000-0000-00003C060000}"/>
    <cellStyle name="Normal 5 4 2" xfId="1562" xr:uid="{00000000-0005-0000-0000-00003D060000}"/>
    <cellStyle name="Normal 5 4 2 2" xfId="1563" xr:uid="{00000000-0005-0000-0000-00003E060000}"/>
    <cellStyle name="Normal 5 4 2 2 2" xfId="1564" xr:uid="{00000000-0005-0000-0000-00003F060000}"/>
    <cellStyle name="Normal 5 4 2 2 2 2" xfId="1565" xr:uid="{00000000-0005-0000-0000-000040060000}"/>
    <cellStyle name="Normal 5 4 2 2 3" xfId="1566" xr:uid="{00000000-0005-0000-0000-000041060000}"/>
    <cellStyle name="Normal 5 4 2 3" xfId="1567" xr:uid="{00000000-0005-0000-0000-000042060000}"/>
    <cellStyle name="Normal 5 4 2 3 2" xfId="1568" xr:uid="{00000000-0005-0000-0000-000043060000}"/>
    <cellStyle name="Normal 5 4 2 4" xfId="1569" xr:uid="{00000000-0005-0000-0000-000044060000}"/>
    <cellStyle name="Normal 5 4 3" xfId="1570" xr:uid="{00000000-0005-0000-0000-000045060000}"/>
    <cellStyle name="Normal 5 4 3 2" xfId="1571" xr:uid="{00000000-0005-0000-0000-000046060000}"/>
    <cellStyle name="Normal 5 4 3 2 2" xfId="1572" xr:uid="{00000000-0005-0000-0000-000047060000}"/>
    <cellStyle name="Normal 5 4 3 3" xfId="1573" xr:uid="{00000000-0005-0000-0000-000048060000}"/>
    <cellStyle name="Normal 5 4 4" xfId="1574" xr:uid="{00000000-0005-0000-0000-000049060000}"/>
    <cellStyle name="Normal 5 4 4 2" xfId="1575" xr:uid="{00000000-0005-0000-0000-00004A060000}"/>
    <cellStyle name="Normal 5 4 5" xfId="1576" xr:uid="{00000000-0005-0000-0000-00004B060000}"/>
    <cellStyle name="Normal 5 5" xfId="1577" xr:uid="{00000000-0005-0000-0000-00004C060000}"/>
    <cellStyle name="Normal 5 5 2" xfId="1578" xr:uid="{00000000-0005-0000-0000-00004D060000}"/>
    <cellStyle name="Normal 5 5 2 2" xfId="1579" xr:uid="{00000000-0005-0000-0000-00004E060000}"/>
    <cellStyle name="Normal 5 5 2 2 2" xfId="1580" xr:uid="{00000000-0005-0000-0000-00004F060000}"/>
    <cellStyle name="Normal 5 5 2 2 2 2" xfId="1581" xr:uid="{00000000-0005-0000-0000-000050060000}"/>
    <cellStyle name="Normal 5 5 2 2 3" xfId="1582" xr:uid="{00000000-0005-0000-0000-000051060000}"/>
    <cellStyle name="Normal 5 5 2 3" xfId="1583" xr:uid="{00000000-0005-0000-0000-000052060000}"/>
    <cellStyle name="Normal 5 5 2 3 2" xfId="1584" xr:uid="{00000000-0005-0000-0000-000053060000}"/>
    <cellStyle name="Normal 5 5 2 4" xfId="1585" xr:uid="{00000000-0005-0000-0000-000054060000}"/>
    <cellStyle name="Normal 5 5 3" xfId="1586" xr:uid="{00000000-0005-0000-0000-000055060000}"/>
    <cellStyle name="Normal 5 5 3 2" xfId="1587" xr:uid="{00000000-0005-0000-0000-000056060000}"/>
    <cellStyle name="Normal 5 5 3 2 2" xfId="1588" xr:uid="{00000000-0005-0000-0000-000057060000}"/>
    <cellStyle name="Normal 5 5 3 3" xfId="1589" xr:uid="{00000000-0005-0000-0000-000058060000}"/>
    <cellStyle name="Normal 5 5 4" xfId="1590" xr:uid="{00000000-0005-0000-0000-000059060000}"/>
    <cellStyle name="Normal 5 5 4 2" xfId="1591" xr:uid="{00000000-0005-0000-0000-00005A060000}"/>
    <cellStyle name="Normal 5 5 5" xfId="1592" xr:uid="{00000000-0005-0000-0000-00005B060000}"/>
    <cellStyle name="Normal 5 6" xfId="1593" xr:uid="{00000000-0005-0000-0000-00005C060000}"/>
    <cellStyle name="Normal 5 6 2" xfId="1594" xr:uid="{00000000-0005-0000-0000-00005D060000}"/>
    <cellStyle name="Normal 5 6 2 2" xfId="1595" xr:uid="{00000000-0005-0000-0000-00005E060000}"/>
    <cellStyle name="Normal 5 6 2 2 2" xfId="1596" xr:uid="{00000000-0005-0000-0000-00005F060000}"/>
    <cellStyle name="Normal 5 6 2 2 2 2" xfId="1597" xr:uid="{00000000-0005-0000-0000-000060060000}"/>
    <cellStyle name="Normal 5 6 2 2 3" xfId="1598" xr:uid="{00000000-0005-0000-0000-000061060000}"/>
    <cellStyle name="Normal 5 6 2 3" xfId="1599" xr:uid="{00000000-0005-0000-0000-000062060000}"/>
    <cellStyle name="Normal 5 6 2 3 2" xfId="1600" xr:uid="{00000000-0005-0000-0000-000063060000}"/>
    <cellStyle name="Normal 5 6 2 4" xfId="1601" xr:uid="{00000000-0005-0000-0000-000064060000}"/>
    <cellStyle name="Normal 5 6 3" xfId="1602" xr:uid="{00000000-0005-0000-0000-000065060000}"/>
    <cellStyle name="Normal 5 6 3 2" xfId="1603" xr:uid="{00000000-0005-0000-0000-000066060000}"/>
    <cellStyle name="Normal 5 6 3 2 2" xfId="1604" xr:uid="{00000000-0005-0000-0000-000067060000}"/>
    <cellStyle name="Normal 5 6 3 3" xfId="1605" xr:uid="{00000000-0005-0000-0000-000068060000}"/>
    <cellStyle name="Normal 5 6 4" xfId="1606" xr:uid="{00000000-0005-0000-0000-000069060000}"/>
    <cellStyle name="Normal 5 6 4 2" xfId="1607" xr:uid="{00000000-0005-0000-0000-00006A060000}"/>
    <cellStyle name="Normal 5 6 5" xfId="1608" xr:uid="{00000000-0005-0000-0000-00006B060000}"/>
    <cellStyle name="Normal 5 7" xfId="1609" xr:uid="{00000000-0005-0000-0000-00006C060000}"/>
    <cellStyle name="Normal 5 7 2" xfId="1610" xr:uid="{00000000-0005-0000-0000-00006D060000}"/>
    <cellStyle name="Normal 5 7 2 2" xfId="1611" xr:uid="{00000000-0005-0000-0000-00006E060000}"/>
    <cellStyle name="Normal 5 7 2 2 2" xfId="1612" xr:uid="{00000000-0005-0000-0000-00006F060000}"/>
    <cellStyle name="Normal 5 7 2 3" xfId="1613" xr:uid="{00000000-0005-0000-0000-000070060000}"/>
    <cellStyle name="Normal 5 7 3" xfId="1614" xr:uid="{00000000-0005-0000-0000-000071060000}"/>
    <cellStyle name="Normal 5 7 3 2" xfId="1615" xr:uid="{00000000-0005-0000-0000-000072060000}"/>
    <cellStyle name="Normal 5 7 4" xfId="1616" xr:uid="{00000000-0005-0000-0000-000073060000}"/>
    <cellStyle name="Normal 5 8" xfId="1617" xr:uid="{00000000-0005-0000-0000-000074060000}"/>
    <cellStyle name="Normal 5 8 2" xfId="1618" xr:uid="{00000000-0005-0000-0000-000075060000}"/>
    <cellStyle name="Normal 5 8 2 2" xfId="1619" xr:uid="{00000000-0005-0000-0000-000076060000}"/>
    <cellStyle name="Normal 5 8 3" xfId="1620" xr:uid="{00000000-0005-0000-0000-000077060000}"/>
    <cellStyle name="Normal 5 9" xfId="1621" xr:uid="{00000000-0005-0000-0000-000078060000}"/>
    <cellStyle name="Normal 5 9 2" xfId="1622" xr:uid="{00000000-0005-0000-0000-000079060000}"/>
    <cellStyle name="Normal 6" xfId="1623" xr:uid="{00000000-0005-0000-0000-00007A060000}"/>
    <cellStyle name="Normal 6 2" xfId="1624" xr:uid="{00000000-0005-0000-0000-00007B060000}"/>
    <cellStyle name="Normal 6 2 10" xfId="1625" xr:uid="{00000000-0005-0000-0000-00007C060000}"/>
    <cellStyle name="Normal 6 2 2" xfId="1626" xr:uid="{00000000-0005-0000-0000-00007D060000}"/>
    <cellStyle name="Normal 6 2 2 2" xfId="1627" xr:uid="{00000000-0005-0000-0000-00007E060000}"/>
    <cellStyle name="Normal 6 2 2 2 2" xfId="1628" xr:uid="{00000000-0005-0000-0000-00007F060000}"/>
    <cellStyle name="Normal 6 2 2 2 2 2" xfId="1629" xr:uid="{00000000-0005-0000-0000-000080060000}"/>
    <cellStyle name="Normal 6 2 2 2 2 2 2" xfId="1630" xr:uid="{00000000-0005-0000-0000-000081060000}"/>
    <cellStyle name="Normal 6 2 2 2 2 3" xfId="1631" xr:uid="{00000000-0005-0000-0000-000082060000}"/>
    <cellStyle name="Normal 6 2 2 2 3" xfId="1632" xr:uid="{00000000-0005-0000-0000-000083060000}"/>
    <cellStyle name="Normal 6 2 2 2 3 2" xfId="1633" xr:uid="{00000000-0005-0000-0000-000084060000}"/>
    <cellStyle name="Normal 6 2 2 2 4" xfId="1634" xr:uid="{00000000-0005-0000-0000-000085060000}"/>
    <cellStyle name="Normal 6 2 2 3" xfId="1635" xr:uid="{00000000-0005-0000-0000-000086060000}"/>
    <cellStyle name="Normal 6 2 2 3 2" xfId="1636" xr:uid="{00000000-0005-0000-0000-000087060000}"/>
    <cellStyle name="Normal 6 2 2 3 2 2" xfId="1637" xr:uid="{00000000-0005-0000-0000-000088060000}"/>
    <cellStyle name="Normal 6 2 2 3 3" xfId="1638" xr:uid="{00000000-0005-0000-0000-000089060000}"/>
    <cellStyle name="Normal 6 2 2 4" xfId="1639" xr:uid="{00000000-0005-0000-0000-00008A060000}"/>
    <cellStyle name="Normal 6 2 2 4 2" xfId="1640" xr:uid="{00000000-0005-0000-0000-00008B060000}"/>
    <cellStyle name="Normal 6 2 2 5" xfId="1641" xr:uid="{00000000-0005-0000-0000-00008C060000}"/>
    <cellStyle name="Normal 6 2 3" xfId="1642" xr:uid="{00000000-0005-0000-0000-00008D060000}"/>
    <cellStyle name="Normal 6 2 3 2" xfId="1643" xr:uid="{00000000-0005-0000-0000-00008E060000}"/>
    <cellStyle name="Normal 6 2 3 2 2" xfId="1644" xr:uid="{00000000-0005-0000-0000-00008F060000}"/>
    <cellStyle name="Normal 6 2 3 2 2 2" xfId="1645" xr:uid="{00000000-0005-0000-0000-000090060000}"/>
    <cellStyle name="Normal 6 2 3 2 2 2 2" xfId="1646" xr:uid="{00000000-0005-0000-0000-000091060000}"/>
    <cellStyle name="Normal 6 2 3 2 2 3" xfId="1647" xr:uid="{00000000-0005-0000-0000-000092060000}"/>
    <cellStyle name="Normal 6 2 3 2 3" xfId="1648" xr:uid="{00000000-0005-0000-0000-000093060000}"/>
    <cellStyle name="Normal 6 2 3 2 3 2" xfId="1649" xr:uid="{00000000-0005-0000-0000-000094060000}"/>
    <cellStyle name="Normal 6 2 3 2 4" xfId="1650" xr:uid="{00000000-0005-0000-0000-000095060000}"/>
    <cellStyle name="Normal 6 2 3 3" xfId="1651" xr:uid="{00000000-0005-0000-0000-000096060000}"/>
    <cellStyle name="Normal 6 2 3 3 2" xfId="1652" xr:uid="{00000000-0005-0000-0000-000097060000}"/>
    <cellStyle name="Normal 6 2 3 3 2 2" xfId="1653" xr:uid="{00000000-0005-0000-0000-000098060000}"/>
    <cellStyle name="Normal 6 2 3 3 3" xfId="1654" xr:uid="{00000000-0005-0000-0000-000099060000}"/>
    <cellStyle name="Normal 6 2 3 4" xfId="1655" xr:uid="{00000000-0005-0000-0000-00009A060000}"/>
    <cellStyle name="Normal 6 2 3 4 2" xfId="1656" xr:uid="{00000000-0005-0000-0000-00009B060000}"/>
    <cellStyle name="Normal 6 2 3 5" xfId="1657" xr:uid="{00000000-0005-0000-0000-00009C060000}"/>
    <cellStyle name="Normal 6 2 4" xfId="1658" xr:uid="{00000000-0005-0000-0000-00009D060000}"/>
    <cellStyle name="Normal 6 2 4 2" xfId="1659" xr:uid="{00000000-0005-0000-0000-00009E060000}"/>
    <cellStyle name="Normal 6 2 4 2 2" xfId="1660" xr:uid="{00000000-0005-0000-0000-00009F060000}"/>
    <cellStyle name="Normal 6 2 4 2 2 2" xfId="1661" xr:uid="{00000000-0005-0000-0000-0000A0060000}"/>
    <cellStyle name="Normal 6 2 4 2 2 2 2" xfId="1662" xr:uid="{00000000-0005-0000-0000-0000A1060000}"/>
    <cellStyle name="Normal 6 2 4 2 2 3" xfId="1663" xr:uid="{00000000-0005-0000-0000-0000A2060000}"/>
    <cellStyle name="Normal 6 2 4 2 3" xfId="1664" xr:uid="{00000000-0005-0000-0000-0000A3060000}"/>
    <cellStyle name="Normal 6 2 4 2 3 2" xfId="1665" xr:uid="{00000000-0005-0000-0000-0000A4060000}"/>
    <cellStyle name="Normal 6 2 4 2 4" xfId="1666" xr:uid="{00000000-0005-0000-0000-0000A5060000}"/>
    <cellStyle name="Normal 6 2 4 3" xfId="1667" xr:uid="{00000000-0005-0000-0000-0000A6060000}"/>
    <cellStyle name="Normal 6 2 4 3 2" xfId="1668" xr:uid="{00000000-0005-0000-0000-0000A7060000}"/>
    <cellStyle name="Normal 6 2 4 3 2 2" xfId="1669" xr:uid="{00000000-0005-0000-0000-0000A8060000}"/>
    <cellStyle name="Normal 6 2 4 3 3" xfId="1670" xr:uid="{00000000-0005-0000-0000-0000A9060000}"/>
    <cellStyle name="Normal 6 2 4 4" xfId="1671" xr:uid="{00000000-0005-0000-0000-0000AA060000}"/>
    <cellStyle name="Normal 6 2 4 4 2" xfId="1672" xr:uid="{00000000-0005-0000-0000-0000AB060000}"/>
    <cellStyle name="Normal 6 2 4 5" xfId="1673" xr:uid="{00000000-0005-0000-0000-0000AC060000}"/>
    <cellStyle name="Normal 6 2 5" xfId="1674" xr:uid="{00000000-0005-0000-0000-0000AD060000}"/>
    <cellStyle name="Normal 6 2 5 2" xfId="1675" xr:uid="{00000000-0005-0000-0000-0000AE060000}"/>
    <cellStyle name="Normal 6 2 5 2 2" xfId="1676" xr:uid="{00000000-0005-0000-0000-0000AF060000}"/>
    <cellStyle name="Normal 6 2 5 2 2 2" xfId="1677" xr:uid="{00000000-0005-0000-0000-0000B0060000}"/>
    <cellStyle name="Normal 6 2 5 2 2 2 2" xfId="1678" xr:uid="{00000000-0005-0000-0000-0000B1060000}"/>
    <cellStyle name="Normal 6 2 5 2 2 3" xfId="1679" xr:uid="{00000000-0005-0000-0000-0000B2060000}"/>
    <cellStyle name="Normal 6 2 5 2 3" xfId="1680" xr:uid="{00000000-0005-0000-0000-0000B3060000}"/>
    <cellStyle name="Normal 6 2 5 2 3 2" xfId="1681" xr:uid="{00000000-0005-0000-0000-0000B4060000}"/>
    <cellStyle name="Normal 6 2 5 2 4" xfId="1682" xr:uid="{00000000-0005-0000-0000-0000B5060000}"/>
    <cellStyle name="Normal 6 2 5 3" xfId="1683" xr:uid="{00000000-0005-0000-0000-0000B6060000}"/>
    <cellStyle name="Normal 6 2 5 3 2" xfId="1684" xr:uid="{00000000-0005-0000-0000-0000B7060000}"/>
    <cellStyle name="Normal 6 2 5 3 2 2" xfId="1685" xr:uid="{00000000-0005-0000-0000-0000B8060000}"/>
    <cellStyle name="Normal 6 2 5 3 3" xfId="1686" xr:uid="{00000000-0005-0000-0000-0000B9060000}"/>
    <cellStyle name="Normal 6 2 5 4" xfId="1687" xr:uid="{00000000-0005-0000-0000-0000BA060000}"/>
    <cellStyle name="Normal 6 2 5 4 2" xfId="1688" xr:uid="{00000000-0005-0000-0000-0000BB060000}"/>
    <cellStyle name="Normal 6 2 5 5" xfId="1689" xr:uid="{00000000-0005-0000-0000-0000BC060000}"/>
    <cellStyle name="Normal 6 2 6" xfId="1690" xr:uid="{00000000-0005-0000-0000-0000BD060000}"/>
    <cellStyle name="Normal 6 2 6 2" xfId="1691" xr:uid="{00000000-0005-0000-0000-0000BE060000}"/>
    <cellStyle name="Normal 6 2 6 2 2" xfId="1692" xr:uid="{00000000-0005-0000-0000-0000BF060000}"/>
    <cellStyle name="Normal 6 2 6 2 2 2" xfId="1693" xr:uid="{00000000-0005-0000-0000-0000C0060000}"/>
    <cellStyle name="Normal 6 2 6 2 2 2 2" xfId="1694" xr:uid="{00000000-0005-0000-0000-0000C1060000}"/>
    <cellStyle name="Normal 6 2 6 2 2 3" xfId="1695" xr:uid="{00000000-0005-0000-0000-0000C2060000}"/>
    <cellStyle name="Normal 6 2 6 2 3" xfId="1696" xr:uid="{00000000-0005-0000-0000-0000C3060000}"/>
    <cellStyle name="Normal 6 2 6 2 3 2" xfId="1697" xr:uid="{00000000-0005-0000-0000-0000C4060000}"/>
    <cellStyle name="Normal 6 2 6 2 4" xfId="1698" xr:uid="{00000000-0005-0000-0000-0000C5060000}"/>
    <cellStyle name="Normal 6 2 6 3" xfId="1699" xr:uid="{00000000-0005-0000-0000-0000C6060000}"/>
    <cellStyle name="Normal 6 2 6 3 2" xfId="1700" xr:uid="{00000000-0005-0000-0000-0000C7060000}"/>
    <cellStyle name="Normal 6 2 6 3 2 2" xfId="1701" xr:uid="{00000000-0005-0000-0000-0000C8060000}"/>
    <cellStyle name="Normal 6 2 6 3 3" xfId="1702" xr:uid="{00000000-0005-0000-0000-0000C9060000}"/>
    <cellStyle name="Normal 6 2 6 4" xfId="1703" xr:uid="{00000000-0005-0000-0000-0000CA060000}"/>
    <cellStyle name="Normal 6 2 6 4 2" xfId="1704" xr:uid="{00000000-0005-0000-0000-0000CB060000}"/>
    <cellStyle name="Normal 6 2 6 5" xfId="1705" xr:uid="{00000000-0005-0000-0000-0000CC060000}"/>
    <cellStyle name="Normal 6 2 7" xfId="1706" xr:uid="{00000000-0005-0000-0000-0000CD060000}"/>
    <cellStyle name="Normal 6 2 7 2" xfId="1707" xr:uid="{00000000-0005-0000-0000-0000CE060000}"/>
    <cellStyle name="Normal 6 2 7 2 2" xfId="1708" xr:uid="{00000000-0005-0000-0000-0000CF060000}"/>
    <cellStyle name="Normal 6 2 7 2 2 2" xfId="1709" xr:uid="{00000000-0005-0000-0000-0000D0060000}"/>
    <cellStyle name="Normal 6 2 7 2 3" xfId="1710" xr:uid="{00000000-0005-0000-0000-0000D1060000}"/>
    <cellStyle name="Normal 6 2 7 3" xfId="1711" xr:uid="{00000000-0005-0000-0000-0000D2060000}"/>
    <cellStyle name="Normal 6 2 7 3 2" xfId="1712" xr:uid="{00000000-0005-0000-0000-0000D3060000}"/>
    <cellStyle name="Normal 6 2 7 4" xfId="1713" xr:uid="{00000000-0005-0000-0000-0000D4060000}"/>
    <cellStyle name="Normal 6 2 8" xfId="1714" xr:uid="{00000000-0005-0000-0000-0000D5060000}"/>
    <cellStyle name="Normal 6 2 8 2" xfId="1715" xr:uid="{00000000-0005-0000-0000-0000D6060000}"/>
    <cellStyle name="Normal 6 2 8 2 2" xfId="1716" xr:uid="{00000000-0005-0000-0000-0000D7060000}"/>
    <cellStyle name="Normal 6 2 8 3" xfId="1717" xr:uid="{00000000-0005-0000-0000-0000D8060000}"/>
    <cellStyle name="Normal 6 2 9" xfId="1718" xr:uid="{00000000-0005-0000-0000-0000D9060000}"/>
    <cellStyle name="Normal 6 2 9 2" xfId="1719" xr:uid="{00000000-0005-0000-0000-0000DA060000}"/>
    <cellStyle name="Normal 6 3" xfId="1720" xr:uid="{00000000-0005-0000-0000-0000DB060000}"/>
    <cellStyle name="Normal 6 3 10" xfId="1721" xr:uid="{00000000-0005-0000-0000-0000DC060000}"/>
    <cellStyle name="Normal 6 3 10 2" xfId="1722" xr:uid="{00000000-0005-0000-0000-0000DD060000}"/>
    <cellStyle name="Normal 6 3 10 2 2" xfId="1723" xr:uid="{00000000-0005-0000-0000-0000DE060000}"/>
    <cellStyle name="Normal 6 3 10 3" xfId="1724" xr:uid="{00000000-0005-0000-0000-0000DF060000}"/>
    <cellStyle name="Normal 6 3 11" xfId="1725" xr:uid="{00000000-0005-0000-0000-0000E0060000}"/>
    <cellStyle name="Normal 6 3 11 2" xfId="1726" xr:uid="{00000000-0005-0000-0000-0000E1060000}"/>
    <cellStyle name="Normal 6 3 12" xfId="1727" xr:uid="{00000000-0005-0000-0000-0000E2060000}"/>
    <cellStyle name="Normal 6 3 2" xfId="1728" xr:uid="{00000000-0005-0000-0000-0000E3060000}"/>
    <cellStyle name="Normal 6 3 2 10" xfId="1729" xr:uid="{00000000-0005-0000-0000-0000E4060000}"/>
    <cellStyle name="Normal 6 3 2 2" xfId="1730" xr:uid="{00000000-0005-0000-0000-0000E5060000}"/>
    <cellStyle name="Normal 6 3 2 2 2" xfId="1731" xr:uid="{00000000-0005-0000-0000-0000E6060000}"/>
    <cellStyle name="Normal 6 3 2 2 2 2" xfId="1732" xr:uid="{00000000-0005-0000-0000-0000E7060000}"/>
    <cellStyle name="Normal 6 3 2 2 2 2 2" xfId="1733" xr:uid="{00000000-0005-0000-0000-0000E8060000}"/>
    <cellStyle name="Normal 6 3 2 2 2 2 2 2" xfId="1734" xr:uid="{00000000-0005-0000-0000-0000E9060000}"/>
    <cellStyle name="Normal 6 3 2 2 2 2 3" xfId="1735" xr:uid="{00000000-0005-0000-0000-0000EA060000}"/>
    <cellStyle name="Normal 6 3 2 2 2 3" xfId="1736" xr:uid="{00000000-0005-0000-0000-0000EB060000}"/>
    <cellStyle name="Normal 6 3 2 2 2 3 2" xfId="1737" xr:uid="{00000000-0005-0000-0000-0000EC060000}"/>
    <cellStyle name="Normal 6 3 2 2 2 4" xfId="1738" xr:uid="{00000000-0005-0000-0000-0000ED060000}"/>
    <cellStyle name="Normal 6 3 2 2 3" xfId="1739" xr:uid="{00000000-0005-0000-0000-0000EE060000}"/>
    <cellStyle name="Normal 6 3 2 2 3 2" xfId="1740" xr:uid="{00000000-0005-0000-0000-0000EF060000}"/>
    <cellStyle name="Normal 6 3 2 2 3 2 2" xfId="1741" xr:uid="{00000000-0005-0000-0000-0000F0060000}"/>
    <cellStyle name="Normal 6 3 2 2 3 3" xfId="1742" xr:uid="{00000000-0005-0000-0000-0000F1060000}"/>
    <cellStyle name="Normal 6 3 2 2 4" xfId="1743" xr:uid="{00000000-0005-0000-0000-0000F2060000}"/>
    <cellStyle name="Normal 6 3 2 2 4 2" xfId="1744" xr:uid="{00000000-0005-0000-0000-0000F3060000}"/>
    <cellStyle name="Normal 6 3 2 2 5" xfId="1745" xr:uid="{00000000-0005-0000-0000-0000F4060000}"/>
    <cellStyle name="Normal 6 3 2 3" xfId="1746" xr:uid="{00000000-0005-0000-0000-0000F5060000}"/>
    <cellStyle name="Normal 6 3 2 3 2" xfId="1747" xr:uid="{00000000-0005-0000-0000-0000F6060000}"/>
    <cellStyle name="Normal 6 3 2 3 2 2" xfId="1748" xr:uid="{00000000-0005-0000-0000-0000F7060000}"/>
    <cellStyle name="Normal 6 3 2 3 2 2 2" xfId="1749" xr:uid="{00000000-0005-0000-0000-0000F8060000}"/>
    <cellStyle name="Normal 6 3 2 3 2 2 2 2" xfId="1750" xr:uid="{00000000-0005-0000-0000-0000F9060000}"/>
    <cellStyle name="Normal 6 3 2 3 2 2 3" xfId="1751" xr:uid="{00000000-0005-0000-0000-0000FA060000}"/>
    <cellStyle name="Normal 6 3 2 3 2 3" xfId="1752" xr:uid="{00000000-0005-0000-0000-0000FB060000}"/>
    <cellStyle name="Normal 6 3 2 3 2 3 2" xfId="1753" xr:uid="{00000000-0005-0000-0000-0000FC060000}"/>
    <cellStyle name="Normal 6 3 2 3 2 4" xfId="1754" xr:uid="{00000000-0005-0000-0000-0000FD060000}"/>
    <cellStyle name="Normal 6 3 2 3 3" xfId="1755" xr:uid="{00000000-0005-0000-0000-0000FE060000}"/>
    <cellStyle name="Normal 6 3 2 3 3 2" xfId="1756" xr:uid="{00000000-0005-0000-0000-0000FF060000}"/>
    <cellStyle name="Normal 6 3 2 3 3 2 2" xfId="1757" xr:uid="{00000000-0005-0000-0000-000000070000}"/>
    <cellStyle name="Normal 6 3 2 3 3 3" xfId="1758" xr:uid="{00000000-0005-0000-0000-000001070000}"/>
    <cellStyle name="Normal 6 3 2 3 4" xfId="1759" xr:uid="{00000000-0005-0000-0000-000002070000}"/>
    <cellStyle name="Normal 6 3 2 3 4 2" xfId="1760" xr:uid="{00000000-0005-0000-0000-000003070000}"/>
    <cellStyle name="Normal 6 3 2 3 5" xfId="1761" xr:uid="{00000000-0005-0000-0000-000004070000}"/>
    <cellStyle name="Normal 6 3 2 4" xfId="1762" xr:uid="{00000000-0005-0000-0000-000005070000}"/>
    <cellStyle name="Normal 6 3 2 4 2" xfId="1763" xr:uid="{00000000-0005-0000-0000-000006070000}"/>
    <cellStyle name="Normal 6 3 2 4 2 2" xfId="1764" xr:uid="{00000000-0005-0000-0000-000007070000}"/>
    <cellStyle name="Normal 6 3 2 4 2 2 2" xfId="1765" xr:uid="{00000000-0005-0000-0000-000008070000}"/>
    <cellStyle name="Normal 6 3 2 4 2 2 2 2" xfId="1766" xr:uid="{00000000-0005-0000-0000-000009070000}"/>
    <cellStyle name="Normal 6 3 2 4 2 2 3" xfId="1767" xr:uid="{00000000-0005-0000-0000-00000A070000}"/>
    <cellStyle name="Normal 6 3 2 4 2 3" xfId="1768" xr:uid="{00000000-0005-0000-0000-00000B070000}"/>
    <cellStyle name="Normal 6 3 2 4 2 3 2" xfId="1769" xr:uid="{00000000-0005-0000-0000-00000C070000}"/>
    <cellStyle name="Normal 6 3 2 4 2 4" xfId="1770" xr:uid="{00000000-0005-0000-0000-00000D070000}"/>
    <cellStyle name="Normal 6 3 2 4 3" xfId="1771" xr:uid="{00000000-0005-0000-0000-00000E070000}"/>
    <cellStyle name="Normal 6 3 2 4 3 2" xfId="1772" xr:uid="{00000000-0005-0000-0000-00000F070000}"/>
    <cellStyle name="Normal 6 3 2 4 3 2 2" xfId="1773" xr:uid="{00000000-0005-0000-0000-000010070000}"/>
    <cellStyle name="Normal 6 3 2 4 3 3" xfId="1774" xr:uid="{00000000-0005-0000-0000-000011070000}"/>
    <cellStyle name="Normal 6 3 2 4 4" xfId="1775" xr:uid="{00000000-0005-0000-0000-000012070000}"/>
    <cellStyle name="Normal 6 3 2 4 4 2" xfId="1776" xr:uid="{00000000-0005-0000-0000-000013070000}"/>
    <cellStyle name="Normal 6 3 2 4 5" xfId="1777" xr:uid="{00000000-0005-0000-0000-000014070000}"/>
    <cellStyle name="Normal 6 3 2 5" xfId="1778" xr:uid="{00000000-0005-0000-0000-000015070000}"/>
    <cellStyle name="Normal 6 3 2 5 2" xfId="1779" xr:uid="{00000000-0005-0000-0000-000016070000}"/>
    <cellStyle name="Normal 6 3 2 5 2 2" xfId="1780" xr:uid="{00000000-0005-0000-0000-000017070000}"/>
    <cellStyle name="Normal 6 3 2 5 2 2 2" xfId="1781" xr:uid="{00000000-0005-0000-0000-000018070000}"/>
    <cellStyle name="Normal 6 3 2 5 2 2 2 2" xfId="1782" xr:uid="{00000000-0005-0000-0000-000019070000}"/>
    <cellStyle name="Normal 6 3 2 5 2 2 3" xfId="1783" xr:uid="{00000000-0005-0000-0000-00001A070000}"/>
    <cellStyle name="Normal 6 3 2 5 2 3" xfId="1784" xr:uid="{00000000-0005-0000-0000-00001B070000}"/>
    <cellStyle name="Normal 6 3 2 5 2 3 2" xfId="1785" xr:uid="{00000000-0005-0000-0000-00001C070000}"/>
    <cellStyle name="Normal 6 3 2 5 2 4" xfId="1786" xr:uid="{00000000-0005-0000-0000-00001D070000}"/>
    <cellStyle name="Normal 6 3 2 5 3" xfId="1787" xr:uid="{00000000-0005-0000-0000-00001E070000}"/>
    <cellStyle name="Normal 6 3 2 5 3 2" xfId="1788" xr:uid="{00000000-0005-0000-0000-00001F070000}"/>
    <cellStyle name="Normal 6 3 2 5 3 2 2" xfId="1789" xr:uid="{00000000-0005-0000-0000-000020070000}"/>
    <cellStyle name="Normal 6 3 2 5 3 3" xfId="1790" xr:uid="{00000000-0005-0000-0000-000021070000}"/>
    <cellStyle name="Normal 6 3 2 5 4" xfId="1791" xr:uid="{00000000-0005-0000-0000-000022070000}"/>
    <cellStyle name="Normal 6 3 2 5 4 2" xfId="1792" xr:uid="{00000000-0005-0000-0000-000023070000}"/>
    <cellStyle name="Normal 6 3 2 5 5" xfId="1793" xr:uid="{00000000-0005-0000-0000-000024070000}"/>
    <cellStyle name="Normal 6 3 2 6" xfId="1794" xr:uid="{00000000-0005-0000-0000-000025070000}"/>
    <cellStyle name="Normal 6 3 2 6 2" xfId="1795" xr:uid="{00000000-0005-0000-0000-000026070000}"/>
    <cellStyle name="Normal 6 3 2 6 2 2" xfId="1796" xr:uid="{00000000-0005-0000-0000-000027070000}"/>
    <cellStyle name="Normal 6 3 2 6 2 2 2" xfId="1797" xr:uid="{00000000-0005-0000-0000-000028070000}"/>
    <cellStyle name="Normal 6 3 2 6 2 2 2 2" xfId="1798" xr:uid="{00000000-0005-0000-0000-000029070000}"/>
    <cellStyle name="Normal 6 3 2 6 2 2 3" xfId="1799" xr:uid="{00000000-0005-0000-0000-00002A070000}"/>
    <cellStyle name="Normal 6 3 2 6 2 3" xfId="1800" xr:uid="{00000000-0005-0000-0000-00002B070000}"/>
    <cellStyle name="Normal 6 3 2 6 2 3 2" xfId="1801" xr:uid="{00000000-0005-0000-0000-00002C070000}"/>
    <cellStyle name="Normal 6 3 2 6 2 4" xfId="1802" xr:uid="{00000000-0005-0000-0000-00002D070000}"/>
    <cellStyle name="Normal 6 3 2 6 3" xfId="1803" xr:uid="{00000000-0005-0000-0000-00002E070000}"/>
    <cellStyle name="Normal 6 3 2 6 3 2" xfId="1804" xr:uid="{00000000-0005-0000-0000-00002F070000}"/>
    <cellStyle name="Normal 6 3 2 6 3 2 2" xfId="1805" xr:uid="{00000000-0005-0000-0000-000030070000}"/>
    <cellStyle name="Normal 6 3 2 6 3 3" xfId="1806" xr:uid="{00000000-0005-0000-0000-000031070000}"/>
    <cellStyle name="Normal 6 3 2 6 4" xfId="1807" xr:uid="{00000000-0005-0000-0000-000032070000}"/>
    <cellStyle name="Normal 6 3 2 6 4 2" xfId="1808" xr:uid="{00000000-0005-0000-0000-000033070000}"/>
    <cellStyle name="Normal 6 3 2 6 5" xfId="1809" xr:uid="{00000000-0005-0000-0000-000034070000}"/>
    <cellStyle name="Normal 6 3 2 7" xfId="1810" xr:uid="{00000000-0005-0000-0000-000035070000}"/>
    <cellStyle name="Normal 6 3 2 7 2" xfId="1811" xr:uid="{00000000-0005-0000-0000-000036070000}"/>
    <cellStyle name="Normal 6 3 2 7 2 2" xfId="1812" xr:uid="{00000000-0005-0000-0000-000037070000}"/>
    <cellStyle name="Normal 6 3 2 7 2 2 2" xfId="1813" xr:uid="{00000000-0005-0000-0000-000038070000}"/>
    <cellStyle name="Normal 6 3 2 7 2 3" xfId="1814" xr:uid="{00000000-0005-0000-0000-000039070000}"/>
    <cellStyle name="Normal 6 3 2 7 3" xfId="1815" xr:uid="{00000000-0005-0000-0000-00003A070000}"/>
    <cellStyle name="Normal 6 3 2 7 3 2" xfId="1816" xr:uid="{00000000-0005-0000-0000-00003B070000}"/>
    <cellStyle name="Normal 6 3 2 7 4" xfId="1817" xr:uid="{00000000-0005-0000-0000-00003C070000}"/>
    <cellStyle name="Normal 6 3 2 8" xfId="1818" xr:uid="{00000000-0005-0000-0000-00003D070000}"/>
    <cellStyle name="Normal 6 3 2 8 2" xfId="1819" xr:uid="{00000000-0005-0000-0000-00003E070000}"/>
    <cellStyle name="Normal 6 3 2 8 2 2" xfId="1820" xr:uid="{00000000-0005-0000-0000-00003F070000}"/>
    <cellStyle name="Normal 6 3 2 8 3" xfId="1821" xr:uid="{00000000-0005-0000-0000-000040070000}"/>
    <cellStyle name="Normal 6 3 2 9" xfId="1822" xr:uid="{00000000-0005-0000-0000-000041070000}"/>
    <cellStyle name="Normal 6 3 2 9 2" xfId="1823" xr:uid="{00000000-0005-0000-0000-000042070000}"/>
    <cellStyle name="Normal 6 3 3" xfId="1824" xr:uid="{00000000-0005-0000-0000-000043070000}"/>
    <cellStyle name="Normal 6 3 3 2" xfId="1825" xr:uid="{00000000-0005-0000-0000-000044070000}"/>
    <cellStyle name="Normal 6 3 3 2 2" xfId="1826" xr:uid="{00000000-0005-0000-0000-000045070000}"/>
    <cellStyle name="Normal 6 3 3 2 2 2" xfId="1827" xr:uid="{00000000-0005-0000-0000-000046070000}"/>
    <cellStyle name="Normal 6 3 3 2 2 2 2" xfId="1828" xr:uid="{00000000-0005-0000-0000-000047070000}"/>
    <cellStyle name="Normal 6 3 3 2 2 3" xfId="1829" xr:uid="{00000000-0005-0000-0000-000048070000}"/>
    <cellStyle name="Normal 6 3 3 2 3" xfId="1830" xr:uid="{00000000-0005-0000-0000-000049070000}"/>
    <cellStyle name="Normal 6 3 3 2 3 2" xfId="1831" xr:uid="{00000000-0005-0000-0000-00004A070000}"/>
    <cellStyle name="Normal 6 3 3 2 4" xfId="1832" xr:uid="{00000000-0005-0000-0000-00004B070000}"/>
    <cellStyle name="Normal 6 3 3 3" xfId="1833" xr:uid="{00000000-0005-0000-0000-00004C070000}"/>
    <cellStyle name="Normal 6 3 3 3 2" xfId="1834" xr:uid="{00000000-0005-0000-0000-00004D070000}"/>
    <cellStyle name="Normal 6 3 3 3 2 2" xfId="1835" xr:uid="{00000000-0005-0000-0000-00004E070000}"/>
    <cellStyle name="Normal 6 3 3 3 3" xfId="1836" xr:uid="{00000000-0005-0000-0000-00004F070000}"/>
    <cellStyle name="Normal 6 3 3 4" xfId="1837" xr:uid="{00000000-0005-0000-0000-000050070000}"/>
    <cellStyle name="Normal 6 3 3 4 2" xfId="1838" xr:uid="{00000000-0005-0000-0000-000051070000}"/>
    <cellStyle name="Normal 6 3 3 5" xfId="1839" xr:uid="{00000000-0005-0000-0000-000052070000}"/>
    <cellStyle name="Normal 6 3 4" xfId="1840" xr:uid="{00000000-0005-0000-0000-000053070000}"/>
    <cellStyle name="Normal 6 3 4 2" xfId="1841" xr:uid="{00000000-0005-0000-0000-000054070000}"/>
    <cellStyle name="Normal 6 3 4 2 2" xfId="1842" xr:uid="{00000000-0005-0000-0000-000055070000}"/>
    <cellStyle name="Normal 6 3 4 2 2 2" xfId="1843" xr:uid="{00000000-0005-0000-0000-000056070000}"/>
    <cellStyle name="Normal 6 3 4 2 2 2 2" xfId="1844" xr:uid="{00000000-0005-0000-0000-000057070000}"/>
    <cellStyle name="Normal 6 3 4 2 2 3" xfId="1845" xr:uid="{00000000-0005-0000-0000-000058070000}"/>
    <cellStyle name="Normal 6 3 4 2 3" xfId="1846" xr:uid="{00000000-0005-0000-0000-000059070000}"/>
    <cellStyle name="Normal 6 3 4 2 3 2" xfId="1847" xr:uid="{00000000-0005-0000-0000-00005A070000}"/>
    <cellStyle name="Normal 6 3 4 2 4" xfId="1848" xr:uid="{00000000-0005-0000-0000-00005B070000}"/>
    <cellStyle name="Normal 6 3 4 3" xfId="1849" xr:uid="{00000000-0005-0000-0000-00005C070000}"/>
    <cellStyle name="Normal 6 3 4 3 2" xfId="1850" xr:uid="{00000000-0005-0000-0000-00005D070000}"/>
    <cellStyle name="Normal 6 3 4 3 2 2" xfId="1851" xr:uid="{00000000-0005-0000-0000-00005E070000}"/>
    <cellStyle name="Normal 6 3 4 3 3" xfId="1852" xr:uid="{00000000-0005-0000-0000-00005F070000}"/>
    <cellStyle name="Normal 6 3 4 4" xfId="1853" xr:uid="{00000000-0005-0000-0000-000060070000}"/>
    <cellStyle name="Normal 6 3 4 4 2" xfId="1854" xr:uid="{00000000-0005-0000-0000-000061070000}"/>
    <cellStyle name="Normal 6 3 4 5" xfId="1855" xr:uid="{00000000-0005-0000-0000-000062070000}"/>
    <cellStyle name="Normal 6 3 5" xfId="1856" xr:uid="{00000000-0005-0000-0000-000063070000}"/>
    <cellStyle name="Normal 6 3 5 2" xfId="1857" xr:uid="{00000000-0005-0000-0000-000064070000}"/>
    <cellStyle name="Normal 6 3 5 2 2" xfId="1858" xr:uid="{00000000-0005-0000-0000-000065070000}"/>
    <cellStyle name="Normal 6 3 5 2 2 2" xfId="1859" xr:uid="{00000000-0005-0000-0000-000066070000}"/>
    <cellStyle name="Normal 6 3 5 2 2 2 2" xfId="1860" xr:uid="{00000000-0005-0000-0000-000067070000}"/>
    <cellStyle name="Normal 6 3 5 2 2 3" xfId="1861" xr:uid="{00000000-0005-0000-0000-000068070000}"/>
    <cellStyle name="Normal 6 3 5 2 3" xfId="1862" xr:uid="{00000000-0005-0000-0000-000069070000}"/>
    <cellStyle name="Normal 6 3 5 2 3 2" xfId="1863" xr:uid="{00000000-0005-0000-0000-00006A070000}"/>
    <cellStyle name="Normal 6 3 5 2 4" xfId="1864" xr:uid="{00000000-0005-0000-0000-00006B070000}"/>
    <cellStyle name="Normal 6 3 5 3" xfId="1865" xr:uid="{00000000-0005-0000-0000-00006C070000}"/>
    <cellStyle name="Normal 6 3 5 3 2" xfId="1866" xr:uid="{00000000-0005-0000-0000-00006D070000}"/>
    <cellStyle name="Normal 6 3 5 3 2 2" xfId="1867" xr:uid="{00000000-0005-0000-0000-00006E070000}"/>
    <cellStyle name="Normal 6 3 5 3 3" xfId="1868" xr:uid="{00000000-0005-0000-0000-00006F070000}"/>
    <cellStyle name="Normal 6 3 5 4" xfId="1869" xr:uid="{00000000-0005-0000-0000-000070070000}"/>
    <cellStyle name="Normal 6 3 5 4 2" xfId="1870" xr:uid="{00000000-0005-0000-0000-000071070000}"/>
    <cellStyle name="Normal 6 3 5 5" xfId="1871" xr:uid="{00000000-0005-0000-0000-000072070000}"/>
    <cellStyle name="Normal 6 3 6" xfId="1872" xr:uid="{00000000-0005-0000-0000-000073070000}"/>
    <cellStyle name="Normal 6 3 6 2" xfId="1873" xr:uid="{00000000-0005-0000-0000-000074070000}"/>
    <cellStyle name="Normal 6 3 6 2 2" xfId="1874" xr:uid="{00000000-0005-0000-0000-000075070000}"/>
    <cellStyle name="Normal 6 3 6 2 2 2" xfId="1875" xr:uid="{00000000-0005-0000-0000-000076070000}"/>
    <cellStyle name="Normal 6 3 6 2 2 2 2" xfId="1876" xr:uid="{00000000-0005-0000-0000-000077070000}"/>
    <cellStyle name="Normal 6 3 6 2 2 3" xfId="1877" xr:uid="{00000000-0005-0000-0000-000078070000}"/>
    <cellStyle name="Normal 6 3 6 2 3" xfId="1878" xr:uid="{00000000-0005-0000-0000-000079070000}"/>
    <cellStyle name="Normal 6 3 6 2 3 2" xfId="1879" xr:uid="{00000000-0005-0000-0000-00007A070000}"/>
    <cellStyle name="Normal 6 3 6 2 4" xfId="1880" xr:uid="{00000000-0005-0000-0000-00007B070000}"/>
    <cellStyle name="Normal 6 3 6 3" xfId="1881" xr:uid="{00000000-0005-0000-0000-00007C070000}"/>
    <cellStyle name="Normal 6 3 6 3 2" xfId="1882" xr:uid="{00000000-0005-0000-0000-00007D070000}"/>
    <cellStyle name="Normal 6 3 6 3 2 2" xfId="1883" xr:uid="{00000000-0005-0000-0000-00007E070000}"/>
    <cellStyle name="Normal 6 3 6 3 3" xfId="1884" xr:uid="{00000000-0005-0000-0000-00007F070000}"/>
    <cellStyle name="Normal 6 3 6 4" xfId="1885" xr:uid="{00000000-0005-0000-0000-000080070000}"/>
    <cellStyle name="Normal 6 3 6 4 2" xfId="1886" xr:uid="{00000000-0005-0000-0000-000081070000}"/>
    <cellStyle name="Normal 6 3 6 5" xfId="1887" xr:uid="{00000000-0005-0000-0000-000082070000}"/>
    <cellStyle name="Normal 6 3 7" xfId="1888" xr:uid="{00000000-0005-0000-0000-000083070000}"/>
    <cellStyle name="Normal 6 3 7 2" xfId="1889" xr:uid="{00000000-0005-0000-0000-000084070000}"/>
    <cellStyle name="Normal 6 3 7 2 2" xfId="1890" xr:uid="{00000000-0005-0000-0000-000085070000}"/>
    <cellStyle name="Normal 6 3 7 2 2 2" xfId="1891" xr:uid="{00000000-0005-0000-0000-000086070000}"/>
    <cellStyle name="Normal 6 3 7 2 2 2 2" xfId="1892" xr:uid="{00000000-0005-0000-0000-000087070000}"/>
    <cellStyle name="Normal 6 3 7 2 2 3" xfId="1893" xr:uid="{00000000-0005-0000-0000-000088070000}"/>
    <cellStyle name="Normal 6 3 7 2 3" xfId="1894" xr:uid="{00000000-0005-0000-0000-000089070000}"/>
    <cellStyle name="Normal 6 3 7 2 3 2" xfId="1895" xr:uid="{00000000-0005-0000-0000-00008A070000}"/>
    <cellStyle name="Normal 6 3 7 2 4" xfId="1896" xr:uid="{00000000-0005-0000-0000-00008B070000}"/>
    <cellStyle name="Normal 6 3 7 3" xfId="1897" xr:uid="{00000000-0005-0000-0000-00008C070000}"/>
    <cellStyle name="Normal 6 3 7 3 2" xfId="1898" xr:uid="{00000000-0005-0000-0000-00008D070000}"/>
    <cellStyle name="Normal 6 3 7 3 2 2" xfId="1899" xr:uid="{00000000-0005-0000-0000-00008E070000}"/>
    <cellStyle name="Normal 6 3 7 3 3" xfId="1900" xr:uid="{00000000-0005-0000-0000-00008F070000}"/>
    <cellStyle name="Normal 6 3 7 4" xfId="1901" xr:uid="{00000000-0005-0000-0000-000090070000}"/>
    <cellStyle name="Normal 6 3 7 4 2" xfId="1902" xr:uid="{00000000-0005-0000-0000-000091070000}"/>
    <cellStyle name="Normal 6 3 7 5" xfId="1903" xr:uid="{00000000-0005-0000-0000-000092070000}"/>
    <cellStyle name="Normal 6 3 8" xfId="1904" xr:uid="{00000000-0005-0000-0000-000093070000}"/>
    <cellStyle name="Normal 6 3 8 2" xfId="1905" xr:uid="{00000000-0005-0000-0000-000094070000}"/>
    <cellStyle name="Normal 6 3 8 2 2" xfId="1906" xr:uid="{00000000-0005-0000-0000-000095070000}"/>
    <cellStyle name="Normal 6 3 8 2 2 2" xfId="1907" xr:uid="{00000000-0005-0000-0000-000096070000}"/>
    <cellStyle name="Normal 6 3 8 2 2 2 2" xfId="1908" xr:uid="{00000000-0005-0000-0000-000097070000}"/>
    <cellStyle name="Normal 6 3 8 2 2 3" xfId="1909" xr:uid="{00000000-0005-0000-0000-000098070000}"/>
    <cellStyle name="Normal 6 3 8 2 3" xfId="1910" xr:uid="{00000000-0005-0000-0000-000099070000}"/>
    <cellStyle name="Normal 6 3 8 2 3 2" xfId="1911" xr:uid="{00000000-0005-0000-0000-00009A070000}"/>
    <cellStyle name="Normal 6 3 8 2 4" xfId="1912" xr:uid="{00000000-0005-0000-0000-00009B070000}"/>
    <cellStyle name="Normal 6 3 8 3" xfId="1913" xr:uid="{00000000-0005-0000-0000-00009C070000}"/>
    <cellStyle name="Normal 6 3 8 3 2" xfId="1914" xr:uid="{00000000-0005-0000-0000-00009D070000}"/>
    <cellStyle name="Normal 6 3 8 3 2 2" xfId="1915" xr:uid="{00000000-0005-0000-0000-00009E070000}"/>
    <cellStyle name="Normal 6 3 8 3 3" xfId="1916" xr:uid="{00000000-0005-0000-0000-00009F070000}"/>
    <cellStyle name="Normal 6 3 8 4" xfId="1917" xr:uid="{00000000-0005-0000-0000-0000A0070000}"/>
    <cellStyle name="Normal 6 3 8 4 2" xfId="1918" xr:uid="{00000000-0005-0000-0000-0000A1070000}"/>
    <cellStyle name="Normal 6 3 8 5" xfId="1919" xr:uid="{00000000-0005-0000-0000-0000A2070000}"/>
    <cellStyle name="Normal 6 3 9" xfId="1920" xr:uid="{00000000-0005-0000-0000-0000A3070000}"/>
    <cellStyle name="Normal 6 3 9 2" xfId="1921" xr:uid="{00000000-0005-0000-0000-0000A4070000}"/>
    <cellStyle name="Normal 6 3 9 2 2" xfId="1922" xr:uid="{00000000-0005-0000-0000-0000A5070000}"/>
    <cellStyle name="Normal 6 3 9 2 2 2" xfId="1923" xr:uid="{00000000-0005-0000-0000-0000A6070000}"/>
    <cellStyle name="Normal 6 3 9 2 3" xfId="1924" xr:uid="{00000000-0005-0000-0000-0000A7070000}"/>
    <cellStyle name="Normal 6 3 9 3" xfId="1925" xr:uid="{00000000-0005-0000-0000-0000A8070000}"/>
    <cellStyle name="Normal 6 3 9 3 2" xfId="1926" xr:uid="{00000000-0005-0000-0000-0000A9070000}"/>
    <cellStyle name="Normal 6 3 9 4" xfId="1927" xr:uid="{00000000-0005-0000-0000-0000AA070000}"/>
    <cellStyle name="Normal 6 4" xfId="1928" xr:uid="{00000000-0005-0000-0000-0000AB070000}"/>
    <cellStyle name="Normal 6 4 2" xfId="1929" xr:uid="{00000000-0005-0000-0000-0000AC070000}"/>
    <cellStyle name="Normal 6 4 2 2" xfId="1930" xr:uid="{00000000-0005-0000-0000-0000AD070000}"/>
    <cellStyle name="Normal 6 4 3" xfId="1931" xr:uid="{00000000-0005-0000-0000-0000AE070000}"/>
    <cellStyle name="Normal 7" xfId="1932" xr:uid="{00000000-0005-0000-0000-0000AF070000}"/>
    <cellStyle name="Normal 7 10" xfId="1933" xr:uid="{00000000-0005-0000-0000-0000B0070000}"/>
    <cellStyle name="Normal 7 2" xfId="1934" xr:uid="{00000000-0005-0000-0000-0000B1070000}"/>
    <cellStyle name="Normal 7 2 2" xfId="1935" xr:uid="{00000000-0005-0000-0000-0000B2070000}"/>
    <cellStyle name="Normal 7 2 2 2" xfId="1936" xr:uid="{00000000-0005-0000-0000-0000B3070000}"/>
    <cellStyle name="Normal 7 2 2 2 2" xfId="1937" xr:uid="{00000000-0005-0000-0000-0000B4070000}"/>
    <cellStyle name="Normal 7 2 2 2 2 2" xfId="1938" xr:uid="{00000000-0005-0000-0000-0000B5070000}"/>
    <cellStyle name="Normal 7 2 2 2 3" xfId="1939" xr:uid="{00000000-0005-0000-0000-0000B6070000}"/>
    <cellStyle name="Normal 7 2 2 3" xfId="1940" xr:uid="{00000000-0005-0000-0000-0000B7070000}"/>
    <cellStyle name="Normal 7 2 2 3 2" xfId="1941" xr:uid="{00000000-0005-0000-0000-0000B8070000}"/>
    <cellStyle name="Normal 7 2 2 4" xfId="1942" xr:uid="{00000000-0005-0000-0000-0000B9070000}"/>
    <cellStyle name="Normal 7 2 3" xfId="1943" xr:uid="{00000000-0005-0000-0000-0000BA070000}"/>
    <cellStyle name="Normal 7 2 3 2" xfId="1944" xr:uid="{00000000-0005-0000-0000-0000BB070000}"/>
    <cellStyle name="Normal 7 2 3 2 2" xfId="1945" xr:uid="{00000000-0005-0000-0000-0000BC070000}"/>
    <cellStyle name="Normal 7 2 3 3" xfId="1946" xr:uid="{00000000-0005-0000-0000-0000BD070000}"/>
    <cellStyle name="Normal 7 2 4" xfId="1947" xr:uid="{00000000-0005-0000-0000-0000BE070000}"/>
    <cellStyle name="Normal 7 2 4 2" xfId="1948" xr:uid="{00000000-0005-0000-0000-0000BF070000}"/>
    <cellStyle name="Normal 7 2 5" xfId="1949" xr:uid="{00000000-0005-0000-0000-0000C0070000}"/>
    <cellStyle name="Normal 7 3" xfId="1950" xr:uid="{00000000-0005-0000-0000-0000C1070000}"/>
    <cellStyle name="Normal 7 3 2" xfId="1951" xr:uid="{00000000-0005-0000-0000-0000C2070000}"/>
    <cellStyle name="Normal 7 3 2 2" xfId="1952" xr:uid="{00000000-0005-0000-0000-0000C3070000}"/>
    <cellStyle name="Normal 7 3 2 2 2" xfId="1953" xr:uid="{00000000-0005-0000-0000-0000C4070000}"/>
    <cellStyle name="Normal 7 3 2 2 2 2" xfId="1954" xr:uid="{00000000-0005-0000-0000-0000C5070000}"/>
    <cellStyle name="Normal 7 3 2 2 3" xfId="1955" xr:uid="{00000000-0005-0000-0000-0000C6070000}"/>
    <cellStyle name="Normal 7 3 2 3" xfId="1956" xr:uid="{00000000-0005-0000-0000-0000C7070000}"/>
    <cellStyle name="Normal 7 3 2 3 2" xfId="1957" xr:uid="{00000000-0005-0000-0000-0000C8070000}"/>
    <cellStyle name="Normal 7 3 2 4" xfId="1958" xr:uid="{00000000-0005-0000-0000-0000C9070000}"/>
    <cellStyle name="Normal 7 3 3" xfId="1959" xr:uid="{00000000-0005-0000-0000-0000CA070000}"/>
    <cellStyle name="Normal 7 3 3 2" xfId="1960" xr:uid="{00000000-0005-0000-0000-0000CB070000}"/>
    <cellStyle name="Normal 7 3 3 2 2" xfId="1961" xr:uid="{00000000-0005-0000-0000-0000CC070000}"/>
    <cellStyle name="Normal 7 3 3 3" xfId="1962" xr:uid="{00000000-0005-0000-0000-0000CD070000}"/>
    <cellStyle name="Normal 7 3 4" xfId="1963" xr:uid="{00000000-0005-0000-0000-0000CE070000}"/>
    <cellStyle name="Normal 7 3 4 2" xfId="1964" xr:uid="{00000000-0005-0000-0000-0000CF070000}"/>
    <cellStyle name="Normal 7 3 5" xfId="1965" xr:uid="{00000000-0005-0000-0000-0000D0070000}"/>
    <cellStyle name="Normal 7 4" xfId="1966" xr:uid="{00000000-0005-0000-0000-0000D1070000}"/>
    <cellStyle name="Normal 7 4 2" xfId="1967" xr:uid="{00000000-0005-0000-0000-0000D2070000}"/>
    <cellStyle name="Normal 7 4 2 2" xfId="1968" xr:uid="{00000000-0005-0000-0000-0000D3070000}"/>
    <cellStyle name="Normal 7 4 2 2 2" xfId="1969" xr:uid="{00000000-0005-0000-0000-0000D4070000}"/>
    <cellStyle name="Normal 7 4 2 2 2 2" xfId="1970" xr:uid="{00000000-0005-0000-0000-0000D5070000}"/>
    <cellStyle name="Normal 7 4 2 2 3" xfId="1971" xr:uid="{00000000-0005-0000-0000-0000D6070000}"/>
    <cellStyle name="Normal 7 4 2 3" xfId="1972" xr:uid="{00000000-0005-0000-0000-0000D7070000}"/>
    <cellStyle name="Normal 7 4 2 3 2" xfId="1973" xr:uid="{00000000-0005-0000-0000-0000D8070000}"/>
    <cellStyle name="Normal 7 4 2 4" xfId="1974" xr:uid="{00000000-0005-0000-0000-0000D9070000}"/>
    <cellStyle name="Normal 7 4 3" xfId="1975" xr:uid="{00000000-0005-0000-0000-0000DA070000}"/>
    <cellStyle name="Normal 7 4 3 2" xfId="1976" xr:uid="{00000000-0005-0000-0000-0000DB070000}"/>
    <cellStyle name="Normal 7 4 3 2 2" xfId="1977" xr:uid="{00000000-0005-0000-0000-0000DC070000}"/>
    <cellStyle name="Normal 7 4 3 3" xfId="1978" xr:uid="{00000000-0005-0000-0000-0000DD070000}"/>
    <cellStyle name="Normal 7 4 4" xfId="1979" xr:uid="{00000000-0005-0000-0000-0000DE070000}"/>
    <cellStyle name="Normal 7 4 4 2" xfId="1980" xr:uid="{00000000-0005-0000-0000-0000DF070000}"/>
    <cellStyle name="Normal 7 4 5" xfId="1981" xr:uid="{00000000-0005-0000-0000-0000E0070000}"/>
    <cellStyle name="Normal 7 5" xfId="1982" xr:uid="{00000000-0005-0000-0000-0000E1070000}"/>
    <cellStyle name="Normal 7 5 2" xfId="1983" xr:uid="{00000000-0005-0000-0000-0000E2070000}"/>
    <cellStyle name="Normal 7 5 2 2" xfId="1984" xr:uid="{00000000-0005-0000-0000-0000E3070000}"/>
    <cellStyle name="Normal 7 5 2 2 2" xfId="1985" xr:uid="{00000000-0005-0000-0000-0000E4070000}"/>
    <cellStyle name="Normal 7 5 2 2 2 2" xfId="1986" xr:uid="{00000000-0005-0000-0000-0000E5070000}"/>
    <cellStyle name="Normal 7 5 2 2 3" xfId="1987" xr:uid="{00000000-0005-0000-0000-0000E6070000}"/>
    <cellStyle name="Normal 7 5 2 3" xfId="1988" xr:uid="{00000000-0005-0000-0000-0000E7070000}"/>
    <cellStyle name="Normal 7 5 2 3 2" xfId="1989" xr:uid="{00000000-0005-0000-0000-0000E8070000}"/>
    <cellStyle name="Normal 7 5 2 4" xfId="1990" xr:uid="{00000000-0005-0000-0000-0000E9070000}"/>
    <cellStyle name="Normal 7 5 3" xfId="1991" xr:uid="{00000000-0005-0000-0000-0000EA070000}"/>
    <cellStyle name="Normal 7 5 3 2" xfId="1992" xr:uid="{00000000-0005-0000-0000-0000EB070000}"/>
    <cellStyle name="Normal 7 5 3 2 2" xfId="1993" xr:uid="{00000000-0005-0000-0000-0000EC070000}"/>
    <cellStyle name="Normal 7 5 3 3" xfId="1994" xr:uid="{00000000-0005-0000-0000-0000ED070000}"/>
    <cellStyle name="Normal 7 5 4" xfId="1995" xr:uid="{00000000-0005-0000-0000-0000EE070000}"/>
    <cellStyle name="Normal 7 5 4 2" xfId="1996" xr:uid="{00000000-0005-0000-0000-0000EF070000}"/>
    <cellStyle name="Normal 7 5 5" xfId="1997" xr:uid="{00000000-0005-0000-0000-0000F0070000}"/>
    <cellStyle name="Normal 7 6" xfId="1998" xr:uid="{00000000-0005-0000-0000-0000F1070000}"/>
    <cellStyle name="Normal 7 6 2" xfId="1999" xr:uid="{00000000-0005-0000-0000-0000F2070000}"/>
    <cellStyle name="Normal 7 6 2 2" xfId="2000" xr:uid="{00000000-0005-0000-0000-0000F3070000}"/>
    <cellStyle name="Normal 7 6 2 2 2" xfId="2001" xr:uid="{00000000-0005-0000-0000-0000F4070000}"/>
    <cellStyle name="Normal 7 6 2 2 2 2" xfId="2002" xr:uid="{00000000-0005-0000-0000-0000F5070000}"/>
    <cellStyle name="Normal 7 6 2 2 3" xfId="2003" xr:uid="{00000000-0005-0000-0000-0000F6070000}"/>
    <cellStyle name="Normal 7 6 2 3" xfId="2004" xr:uid="{00000000-0005-0000-0000-0000F7070000}"/>
    <cellStyle name="Normal 7 6 2 3 2" xfId="2005" xr:uid="{00000000-0005-0000-0000-0000F8070000}"/>
    <cellStyle name="Normal 7 6 2 4" xfId="2006" xr:uid="{00000000-0005-0000-0000-0000F9070000}"/>
    <cellStyle name="Normal 7 6 3" xfId="2007" xr:uid="{00000000-0005-0000-0000-0000FA070000}"/>
    <cellStyle name="Normal 7 6 3 2" xfId="2008" xr:uid="{00000000-0005-0000-0000-0000FB070000}"/>
    <cellStyle name="Normal 7 6 3 2 2" xfId="2009" xr:uid="{00000000-0005-0000-0000-0000FC070000}"/>
    <cellStyle name="Normal 7 6 3 3" xfId="2010" xr:uid="{00000000-0005-0000-0000-0000FD070000}"/>
    <cellStyle name="Normal 7 6 4" xfId="2011" xr:uid="{00000000-0005-0000-0000-0000FE070000}"/>
    <cellStyle name="Normal 7 6 4 2" xfId="2012" xr:uid="{00000000-0005-0000-0000-0000FF070000}"/>
    <cellStyle name="Normal 7 6 5" xfId="2013" xr:uid="{00000000-0005-0000-0000-000000080000}"/>
    <cellStyle name="Normal 7 7" xfId="2014" xr:uid="{00000000-0005-0000-0000-000001080000}"/>
    <cellStyle name="Normal 7 7 2" xfId="2015" xr:uid="{00000000-0005-0000-0000-000002080000}"/>
    <cellStyle name="Normal 7 7 2 2" xfId="2016" xr:uid="{00000000-0005-0000-0000-000003080000}"/>
    <cellStyle name="Normal 7 7 2 2 2" xfId="2017" xr:uid="{00000000-0005-0000-0000-000004080000}"/>
    <cellStyle name="Normal 7 7 2 3" xfId="2018" xr:uid="{00000000-0005-0000-0000-000005080000}"/>
    <cellStyle name="Normal 7 7 3" xfId="2019" xr:uid="{00000000-0005-0000-0000-000006080000}"/>
    <cellStyle name="Normal 7 7 3 2" xfId="2020" xr:uid="{00000000-0005-0000-0000-000007080000}"/>
    <cellStyle name="Normal 7 7 4" xfId="2021" xr:uid="{00000000-0005-0000-0000-000008080000}"/>
    <cellStyle name="Normal 7 8" xfId="2022" xr:uid="{00000000-0005-0000-0000-000009080000}"/>
    <cellStyle name="Normal 7 8 2" xfId="2023" xr:uid="{00000000-0005-0000-0000-00000A080000}"/>
    <cellStyle name="Normal 7 8 2 2" xfId="2024" xr:uid="{00000000-0005-0000-0000-00000B080000}"/>
    <cellStyle name="Normal 7 8 3" xfId="2025" xr:uid="{00000000-0005-0000-0000-00000C080000}"/>
    <cellStyle name="Normal 7 9" xfId="2026" xr:uid="{00000000-0005-0000-0000-00000D080000}"/>
    <cellStyle name="Normal 7 9 2" xfId="2027" xr:uid="{00000000-0005-0000-0000-00000E080000}"/>
    <cellStyle name="Normal 8" xfId="2028" xr:uid="{00000000-0005-0000-0000-00000F080000}"/>
    <cellStyle name="Normal 8 10" xfId="2029" xr:uid="{00000000-0005-0000-0000-000010080000}"/>
    <cellStyle name="Normal 8 11" xfId="2030" xr:uid="{00000000-0005-0000-0000-000011080000}"/>
    <cellStyle name="Normal 8 11 2" xfId="2031" xr:uid="{00000000-0005-0000-0000-000012080000}"/>
    <cellStyle name="Normal 8 11 3" xfId="2032" xr:uid="{00000000-0005-0000-0000-000013080000}"/>
    <cellStyle name="Normal 8 2" xfId="2033" xr:uid="{00000000-0005-0000-0000-000014080000}"/>
    <cellStyle name="Normal 8 2 2" xfId="2034" xr:uid="{00000000-0005-0000-0000-000015080000}"/>
    <cellStyle name="Normal 8 2 2 2" xfId="2035" xr:uid="{00000000-0005-0000-0000-000016080000}"/>
    <cellStyle name="Normal 8 2 2 2 2" xfId="2036" xr:uid="{00000000-0005-0000-0000-000017080000}"/>
    <cellStyle name="Normal 8 2 2 2 2 2" xfId="2037" xr:uid="{00000000-0005-0000-0000-000018080000}"/>
    <cellStyle name="Normal 8 2 2 2 3" xfId="2038" xr:uid="{00000000-0005-0000-0000-000019080000}"/>
    <cellStyle name="Normal 8 2 2 3" xfId="2039" xr:uid="{00000000-0005-0000-0000-00001A080000}"/>
    <cellStyle name="Normal 8 2 2 3 2" xfId="2040" xr:uid="{00000000-0005-0000-0000-00001B080000}"/>
    <cellStyle name="Normal 8 2 2 4" xfId="2041" xr:uid="{00000000-0005-0000-0000-00001C080000}"/>
    <cellStyle name="Normal 8 2 3" xfId="2042" xr:uid="{00000000-0005-0000-0000-00001D080000}"/>
    <cellStyle name="Normal 8 2 3 2" xfId="2043" xr:uid="{00000000-0005-0000-0000-00001E080000}"/>
    <cellStyle name="Normal 8 2 3 2 2" xfId="2044" xr:uid="{00000000-0005-0000-0000-00001F080000}"/>
    <cellStyle name="Normal 8 2 3 3" xfId="2045" xr:uid="{00000000-0005-0000-0000-000020080000}"/>
    <cellStyle name="Normal 8 2 4" xfId="2046" xr:uid="{00000000-0005-0000-0000-000021080000}"/>
    <cellStyle name="Normal 8 2 4 2" xfId="2047" xr:uid="{00000000-0005-0000-0000-000022080000}"/>
    <cellStyle name="Normal 8 2 5" xfId="2048" xr:uid="{00000000-0005-0000-0000-000023080000}"/>
    <cellStyle name="Normal 8 3" xfId="2049" xr:uid="{00000000-0005-0000-0000-000024080000}"/>
    <cellStyle name="Normal 8 3 2" xfId="2050" xr:uid="{00000000-0005-0000-0000-000025080000}"/>
    <cellStyle name="Normal 8 3 2 2" xfId="2051" xr:uid="{00000000-0005-0000-0000-000026080000}"/>
    <cellStyle name="Normal 8 3 2 2 2" xfId="2052" xr:uid="{00000000-0005-0000-0000-000027080000}"/>
    <cellStyle name="Normal 8 3 2 2 2 2" xfId="2053" xr:uid="{00000000-0005-0000-0000-000028080000}"/>
    <cellStyle name="Normal 8 3 2 2 3" xfId="2054" xr:uid="{00000000-0005-0000-0000-000029080000}"/>
    <cellStyle name="Normal 8 3 2 3" xfId="2055" xr:uid="{00000000-0005-0000-0000-00002A080000}"/>
    <cellStyle name="Normal 8 3 2 3 2" xfId="2056" xr:uid="{00000000-0005-0000-0000-00002B080000}"/>
    <cellStyle name="Normal 8 3 2 4" xfId="2057" xr:uid="{00000000-0005-0000-0000-00002C080000}"/>
    <cellStyle name="Normal 8 3 3" xfId="2058" xr:uid="{00000000-0005-0000-0000-00002D080000}"/>
    <cellStyle name="Normal 8 3 3 2" xfId="2059" xr:uid="{00000000-0005-0000-0000-00002E080000}"/>
    <cellStyle name="Normal 8 3 3 2 2" xfId="2060" xr:uid="{00000000-0005-0000-0000-00002F080000}"/>
    <cellStyle name="Normal 8 3 3 3" xfId="2061" xr:uid="{00000000-0005-0000-0000-000030080000}"/>
    <cellStyle name="Normal 8 3 4" xfId="2062" xr:uid="{00000000-0005-0000-0000-000031080000}"/>
    <cellStyle name="Normal 8 3 4 2" xfId="2063" xr:uid="{00000000-0005-0000-0000-000032080000}"/>
    <cellStyle name="Normal 8 3 5" xfId="2064" xr:uid="{00000000-0005-0000-0000-000033080000}"/>
    <cellStyle name="Normal 8 4" xfId="2065" xr:uid="{00000000-0005-0000-0000-000034080000}"/>
    <cellStyle name="Normal 8 4 2" xfId="2066" xr:uid="{00000000-0005-0000-0000-000035080000}"/>
    <cellStyle name="Normal 8 4 2 2" xfId="2067" xr:uid="{00000000-0005-0000-0000-000036080000}"/>
    <cellStyle name="Normal 8 4 2 2 2" xfId="2068" xr:uid="{00000000-0005-0000-0000-000037080000}"/>
    <cellStyle name="Normal 8 4 2 2 2 2" xfId="2069" xr:uid="{00000000-0005-0000-0000-000038080000}"/>
    <cellStyle name="Normal 8 4 2 2 3" xfId="2070" xr:uid="{00000000-0005-0000-0000-000039080000}"/>
    <cellStyle name="Normal 8 4 2 3" xfId="2071" xr:uid="{00000000-0005-0000-0000-00003A080000}"/>
    <cellStyle name="Normal 8 4 2 3 2" xfId="2072" xr:uid="{00000000-0005-0000-0000-00003B080000}"/>
    <cellStyle name="Normal 8 4 2 4" xfId="2073" xr:uid="{00000000-0005-0000-0000-00003C080000}"/>
    <cellStyle name="Normal 8 4 3" xfId="2074" xr:uid="{00000000-0005-0000-0000-00003D080000}"/>
    <cellStyle name="Normal 8 4 3 2" xfId="2075" xr:uid="{00000000-0005-0000-0000-00003E080000}"/>
    <cellStyle name="Normal 8 4 3 2 2" xfId="2076" xr:uid="{00000000-0005-0000-0000-00003F080000}"/>
    <cellStyle name="Normal 8 4 3 3" xfId="2077" xr:uid="{00000000-0005-0000-0000-000040080000}"/>
    <cellStyle name="Normal 8 4 4" xfId="2078" xr:uid="{00000000-0005-0000-0000-000041080000}"/>
    <cellStyle name="Normal 8 4 4 2" xfId="2079" xr:uid="{00000000-0005-0000-0000-000042080000}"/>
    <cellStyle name="Normal 8 4 5" xfId="2080" xr:uid="{00000000-0005-0000-0000-000043080000}"/>
    <cellStyle name="Normal 8 5" xfId="2081" xr:uid="{00000000-0005-0000-0000-000044080000}"/>
    <cellStyle name="Normal 8 5 2" xfId="2082" xr:uid="{00000000-0005-0000-0000-000045080000}"/>
    <cellStyle name="Normal 8 5 2 2" xfId="2083" xr:uid="{00000000-0005-0000-0000-000046080000}"/>
    <cellStyle name="Normal 8 5 2 2 2" xfId="2084" xr:uid="{00000000-0005-0000-0000-000047080000}"/>
    <cellStyle name="Normal 8 5 2 2 2 2" xfId="2085" xr:uid="{00000000-0005-0000-0000-000048080000}"/>
    <cellStyle name="Normal 8 5 2 2 3" xfId="2086" xr:uid="{00000000-0005-0000-0000-000049080000}"/>
    <cellStyle name="Normal 8 5 2 3" xfId="2087" xr:uid="{00000000-0005-0000-0000-00004A080000}"/>
    <cellStyle name="Normal 8 5 2 3 2" xfId="2088" xr:uid="{00000000-0005-0000-0000-00004B080000}"/>
    <cellStyle name="Normal 8 5 2 4" xfId="2089" xr:uid="{00000000-0005-0000-0000-00004C080000}"/>
    <cellStyle name="Normal 8 5 3" xfId="2090" xr:uid="{00000000-0005-0000-0000-00004D080000}"/>
    <cellStyle name="Normal 8 5 3 2" xfId="2091" xr:uid="{00000000-0005-0000-0000-00004E080000}"/>
    <cellStyle name="Normal 8 5 3 2 2" xfId="2092" xr:uid="{00000000-0005-0000-0000-00004F080000}"/>
    <cellStyle name="Normal 8 5 3 3" xfId="2093" xr:uid="{00000000-0005-0000-0000-000050080000}"/>
    <cellStyle name="Normal 8 5 4" xfId="2094" xr:uid="{00000000-0005-0000-0000-000051080000}"/>
    <cellStyle name="Normal 8 5 4 2" xfId="2095" xr:uid="{00000000-0005-0000-0000-000052080000}"/>
    <cellStyle name="Normal 8 5 5" xfId="2096" xr:uid="{00000000-0005-0000-0000-000053080000}"/>
    <cellStyle name="Normal 8 6" xfId="2097" xr:uid="{00000000-0005-0000-0000-000054080000}"/>
    <cellStyle name="Normal 8 6 2" xfId="2098" xr:uid="{00000000-0005-0000-0000-000055080000}"/>
    <cellStyle name="Normal 8 6 2 2" xfId="2099" xr:uid="{00000000-0005-0000-0000-000056080000}"/>
    <cellStyle name="Normal 8 6 2 2 2" xfId="2100" xr:uid="{00000000-0005-0000-0000-000057080000}"/>
    <cellStyle name="Normal 8 6 2 2 2 2" xfId="2101" xr:uid="{00000000-0005-0000-0000-000058080000}"/>
    <cellStyle name="Normal 8 6 2 2 3" xfId="2102" xr:uid="{00000000-0005-0000-0000-000059080000}"/>
    <cellStyle name="Normal 8 6 2 3" xfId="2103" xr:uid="{00000000-0005-0000-0000-00005A080000}"/>
    <cellStyle name="Normal 8 6 2 3 2" xfId="2104" xr:uid="{00000000-0005-0000-0000-00005B080000}"/>
    <cellStyle name="Normal 8 6 2 4" xfId="2105" xr:uid="{00000000-0005-0000-0000-00005C080000}"/>
    <cellStyle name="Normal 8 6 3" xfId="2106" xr:uid="{00000000-0005-0000-0000-00005D080000}"/>
    <cellStyle name="Normal 8 6 3 2" xfId="2107" xr:uid="{00000000-0005-0000-0000-00005E080000}"/>
    <cellStyle name="Normal 8 6 3 2 2" xfId="2108" xr:uid="{00000000-0005-0000-0000-00005F080000}"/>
    <cellStyle name="Normal 8 6 3 3" xfId="2109" xr:uid="{00000000-0005-0000-0000-000060080000}"/>
    <cellStyle name="Normal 8 6 4" xfId="2110" xr:uid="{00000000-0005-0000-0000-000061080000}"/>
    <cellStyle name="Normal 8 6 4 2" xfId="2111" xr:uid="{00000000-0005-0000-0000-000062080000}"/>
    <cellStyle name="Normal 8 6 5" xfId="2112" xr:uid="{00000000-0005-0000-0000-000063080000}"/>
    <cellStyle name="Normal 8 7" xfId="2113" xr:uid="{00000000-0005-0000-0000-000064080000}"/>
    <cellStyle name="Normal 8 7 2" xfId="2114" xr:uid="{00000000-0005-0000-0000-000065080000}"/>
    <cellStyle name="Normal 8 7 2 2" xfId="2115" xr:uid="{00000000-0005-0000-0000-000066080000}"/>
    <cellStyle name="Normal 8 7 2 2 2" xfId="2116" xr:uid="{00000000-0005-0000-0000-000067080000}"/>
    <cellStyle name="Normal 8 7 2 3" xfId="2117" xr:uid="{00000000-0005-0000-0000-000068080000}"/>
    <cellStyle name="Normal 8 7 3" xfId="2118" xr:uid="{00000000-0005-0000-0000-000069080000}"/>
    <cellStyle name="Normal 8 7 3 2" xfId="2119" xr:uid="{00000000-0005-0000-0000-00006A080000}"/>
    <cellStyle name="Normal 8 7 4" xfId="2120" xr:uid="{00000000-0005-0000-0000-00006B080000}"/>
    <cellStyle name="Normal 8 8" xfId="2121" xr:uid="{00000000-0005-0000-0000-00006C080000}"/>
    <cellStyle name="Normal 8 8 2" xfId="2122" xr:uid="{00000000-0005-0000-0000-00006D080000}"/>
    <cellStyle name="Normal 8 8 2 2" xfId="2123" xr:uid="{00000000-0005-0000-0000-00006E080000}"/>
    <cellStyle name="Normal 8 8 3" xfId="2124" xr:uid="{00000000-0005-0000-0000-00006F080000}"/>
    <cellStyle name="Normal 8 9" xfId="2125" xr:uid="{00000000-0005-0000-0000-000070080000}"/>
    <cellStyle name="Normal 8 9 2" xfId="2126" xr:uid="{00000000-0005-0000-0000-000071080000}"/>
    <cellStyle name="Normal 9" xfId="2127" xr:uid="{00000000-0005-0000-0000-000072080000}"/>
    <cellStyle name="Normal 9 10" xfId="2128" xr:uid="{00000000-0005-0000-0000-000073080000}"/>
    <cellStyle name="Normal 9 10 2" xfId="2129" xr:uid="{00000000-0005-0000-0000-000074080000}"/>
    <cellStyle name="Normal 9 10 2 2" xfId="2130" xr:uid="{00000000-0005-0000-0000-000075080000}"/>
    <cellStyle name="Normal 9 10 3" xfId="2131" xr:uid="{00000000-0005-0000-0000-000076080000}"/>
    <cellStyle name="Normal 9 11" xfId="2132" xr:uid="{00000000-0005-0000-0000-000077080000}"/>
    <cellStyle name="Normal 9 11 2" xfId="2133" xr:uid="{00000000-0005-0000-0000-000078080000}"/>
    <cellStyle name="Normal 9 12" xfId="2134" xr:uid="{00000000-0005-0000-0000-000079080000}"/>
    <cellStyle name="Normal 9 2" xfId="2135" xr:uid="{00000000-0005-0000-0000-00007A080000}"/>
    <cellStyle name="Normal 9 2 10" xfId="2136" xr:uid="{00000000-0005-0000-0000-00007B080000}"/>
    <cellStyle name="Normal 9 2 2" xfId="2137" xr:uid="{00000000-0005-0000-0000-00007C080000}"/>
    <cellStyle name="Normal 9 2 2 2" xfId="2138" xr:uid="{00000000-0005-0000-0000-00007D080000}"/>
    <cellStyle name="Normal 9 2 2 2 2" xfId="2139" xr:uid="{00000000-0005-0000-0000-00007E080000}"/>
    <cellStyle name="Normal 9 2 2 2 2 2" xfId="2140" xr:uid="{00000000-0005-0000-0000-00007F080000}"/>
    <cellStyle name="Normal 9 2 2 2 2 2 2" xfId="2141" xr:uid="{00000000-0005-0000-0000-000080080000}"/>
    <cellStyle name="Normal 9 2 2 2 2 3" xfId="2142" xr:uid="{00000000-0005-0000-0000-000081080000}"/>
    <cellStyle name="Normal 9 2 2 2 3" xfId="2143" xr:uid="{00000000-0005-0000-0000-000082080000}"/>
    <cellStyle name="Normal 9 2 2 2 3 2" xfId="2144" xr:uid="{00000000-0005-0000-0000-000083080000}"/>
    <cellStyle name="Normal 9 2 2 2 4" xfId="2145" xr:uid="{00000000-0005-0000-0000-000084080000}"/>
    <cellStyle name="Normal 9 2 2 3" xfId="2146" xr:uid="{00000000-0005-0000-0000-000085080000}"/>
    <cellStyle name="Normal 9 2 2 3 2" xfId="2147" xr:uid="{00000000-0005-0000-0000-000086080000}"/>
    <cellStyle name="Normal 9 2 2 3 2 2" xfId="2148" xr:uid="{00000000-0005-0000-0000-000087080000}"/>
    <cellStyle name="Normal 9 2 2 3 3" xfId="2149" xr:uid="{00000000-0005-0000-0000-000088080000}"/>
    <cellStyle name="Normal 9 2 2 4" xfId="2150" xr:uid="{00000000-0005-0000-0000-000089080000}"/>
    <cellStyle name="Normal 9 2 2 4 2" xfId="2151" xr:uid="{00000000-0005-0000-0000-00008A080000}"/>
    <cellStyle name="Normal 9 2 2 5" xfId="2152" xr:uid="{00000000-0005-0000-0000-00008B080000}"/>
    <cellStyle name="Normal 9 2 3" xfId="2153" xr:uid="{00000000-0005-0000-0000-00008C080000}"/>
    <cellStyle name="Normal 9 2 3 2" xfId="2154" xr:uid="{00000000-0005-0000-0000-00008D080000}"/>
    <cellStyle name="Normal 9 2 3 2 2" xfId="2155" xr:uid="{00000000-0005-0000-0000-00008E080000}"/>
    <cellStyle name="Normal 9 2 3 2 2 2" xfId="2156" xr:uid="{00000000-0005-0000-0000-00008F080000}"/>
    <cellStyle name="Normal 9 2 3 2 2 2 2" xfId="2157" xr:uid="{00000000-0005-0000-0000-000090080000}"/>
    <cellStyle name="Normal 9 2 3 2 2 3" xfId="2158" xr:uid="{00000000-0005-0000-0000-000091080000}"/>
    <cellStyle name="Normal 9 2 3 2 3" xfId="2159" xr:uid="{00000000-0005-0000-0000-000092080000}"/>
    <cellStyle name="Normal 9 2 3 2 3 2" xfId="2160" xr:uid="{00000000-0005-0000-0000-000093080000}"/>
    <cellStyle name="Normal 9 2 3 2 4" xfId="2161" xr:uid="{00000000-0005-0000-0000-000094080000}"/>
    <cellStyle name="Normal 9 2 3 3" xfId="2162" xr:uid="{00000000-0005-0000-0000-000095080000}"/>
    <cellStyle name="Normal 9 2 3 3 2" xfId="2163" xr:uid="{00000000-0005-0000-0000-000096080000}"/>
    <cellStyle name="Normal 9 2 3 3 2 2" xfId="2164" xr:uid="{00000000-0005-0000-0000-000097080000}"/>
    <cellStyle name="Normal 9 2 3 3 3" xfId="2165" xr:uid="{00000000-0005-0000-0000-000098080000}"/>
    <cellStyle name="Normal 9 2 3 4" xfId="2166" xr:uid="{00000000-0005-0000-0000-000099080000}"/>
    <cellStyle name="Normal 9 2 3 4 2" xfId="2167" xr:uid="{00000000-0005-0000-0000-00009A080000}"/>
    <cellStyle name="Normal 9 2 3 5" xfId="2168" xr:uid="{00000000-0005-0000-0000-00009B080000}"/>
    <cellStyle name="Normal 9 2 4" xfId="2169" xr:uid="{00000000-0005-0000-0000-00009C080000}"/>
    <cellStyle name="Normal 9 2 4 2" xfId="2170" xr:uid="{00000000-0005-0000-0000-00009D080000}"/>
    <cellStyle name="Normal 9 2 4 2 2" xfId="2171" xr:uid="{00000000-0005-0000-0000-00009E080000}"/>
    <cellStyle name="Normal 9 2 4 2 2 2" xfId="2172" xr:uid="{00000000-0005-0000-0000-00009F080000}"/>
    <cellStyle name="Normal 9 2 4 2 2 2 2" xfId="2173" xr:uid="{00000000-0005-0000-0000-0000A0080000}"/>
    <cellStyle name="Normal 9 2 4 2 2 3" xfId="2174" xr:uid="{00000000-0005-0000-0000-0000A1080000}"/>
    <cellStyle name="Normal 9 2 4 2 3" xfId="2175" xr:uid="{00000000-0005-0000-0000-0000A2080000}"/>
    <cellStyle name="Normal 9 2 4 2 3 2" xfId="2176" xr:uid="{00000000-0005-0000-0000-0000A3080000}"/>
    <cellStyle name="Normal 9 2 4 2 4" xfId="2177" xr:uid="{00000000-0005-0000-0000-0000A4080000}"/>
    <cellStyle name="Normal 9 2 4 3" xfId="2178" xr:uid="{00000000-0005-0000-0000-0000A5080000}"/>
    <cellStyle name="Normal 9 2 4 3 2" xfId="2179" xr:uid="{00000000-0005-0000-0000-0000A6080000}"/>
    <cellStyle name="Normal 9 2 4 3 2 2" xfId="2180" xr:uid="{00000000-0005-0000-0000-0000A7080000}"/>
    <cellStyle name="Normal 9 2 4 3 3" xfId="2181" xr:uid="{00000000-0005-0000-0000-0000A8080000}"/>
    <cellStyle name="Normal 9 2 4 4" xfId="2182" xr:uid="{00000000-0005-0000-0000-0000A9080000}"/>
    <cellStyle name="Normal 9 2 4 4 2" xfId="2183" xr:uid="{00000000-0005-0000-0000-0000AA080000}"/>
    <cellStyle name="Normal 9 2 4 5" xfId="2184" xr:uid="{00000000-0005-0000-0000-0000AB080000}"/>
    <cellStyle name="Normal 9 2 5" xfId="2185" xr:uid="{00000000-0005-0000-0000-0000AC080000}"/>
    <cellStyle name="Normal 9 2 5 2" xfId="2186" xr:uid="{00000000-0005-0000-0000-0000AD080000}"/>
    <cellStyle name="Normal 9 2 5 2 2" xfId="2187" xr:uid="{00000000-0005-0000-0000-0000AE080000}"/>
    <cellStyle name="Normal 9 2 5 2 2 2" xfId="2188" xr:uid="{00000000-0005-0000-0000-0000AF080000}"/>
    <cellStyle name="Normal 9 2 5 2 2 2 2" xfId="2189" xr:uid="{00000000-0005-0000-0000-0000B0080000}"/>
    <cellStyle name="Normal 9 2 5 2 2 3" xfId="2190" xr:uid="{00000000-0005-0000-0000-0000B1080000}"/>
    <cellStyle name="Normal 9 2 5 2 3" xfId="2191" xr:uid="{00000000-0005-0000-0000-0000B2080000}"/>
    <cellStyle name="Normal 9 2 5 2 3 2" xfId="2192" xr:uid="{00000000-0005-0000-0000-0000B3080000}"/>
    <cellStyle name="Normal 9 2 5 2 4" xfId="2193" xr:uid="{00000000-0005-0000-0000-0000B4080000}"/>
    <cellStyle name="Normal 9 2 5 3" xfId="2194" xr:uid="{00000000-0005-0000-0000-0000B5080000}"/>
    <cellStyle name="Normal 9 2 5 3 2" xfId="2195" xr:uid="{00000000-0005-0000-0000-0000B6080000}"/>
    <cellStyle name="Normal 9 2 5 3 2 2" xfId="2196" xr:uid="{00000000-0005-0000-0000-0000B7080000}"/>
    <cellStyle name="Normal 9 2 5 3 3" xfId="2197" xr:uid="{00000000-0005-0000-0000-0000B8080000}"/>
    <cellStyle name="Normal 9 2 5 4" xfId="2198" xr:uid="{00000000-0005-0000-0000-0000B9080000}"/>
    <cellStyle name="Normal 9 2 5 4 2" xfId="2199" xr:uid="{00000000-0005-0000-0000-0000BA080000}"/>
    <cellStyle name="Normal 9 2 5 5" xfId="2200" xr:uid="{00000000-0005-0000-0000-0000BB080000}"/>
    <cellStyle name="Normal 9 2 6" xfId="2201" xr:uid="{00000000-0005-0000-0000-0000BC080000}"/>
    <cellStyle name="Normal 9 2 6 2" xfId="2202" xr:uid="{00000000-0005-0000-0000-0000BD080000}"/>
    <cellStyle name="Normal 9 2 6 2 2" xfId="2203" xr:uid="{00000000-0005-0000-0000-0000BE080000}"/>
    <cellStyle name="Normal 9 2 6 2 2 2" xfId="2204" xr:uid="{00000000-0005-0000-0000-0000BF080000}"/>
    <cellStyle name="Normal 9 2 6 2 2 2 2" xfId="2205" xr:uid="{00000000-0005-0000-0000-0000C0080000}"/>
    <cellStyle name="Normal 9 2 6 2 2 3" xfId="2206" xr:uid="{00000000-0005-0000-0000-0000C1080000}"/>
    <cellStyle name="Normal 9 2 6 2 3" xfId="2207" xr:uid="{00000000-0005-0000-0000-0000C2080000}"/>
    <cellStyle name="Normal 9 2 6 2 3 2" xfId="2208" xr:uid="{00000000-0005-0000-0000-0000C3080000}"/>
    <cellStyle name="Normal 9 2 6 2 4" xfId="2209" xr:uid="{00000000-0005-0000-0000-0000C4080000}"/>
    <cellStyle name="Normal 9 2 6 3" xfId="2210" xr:uid="{00000000-0005-0000-0000-0000C5080000}"/>
    <cellStyle name="Normal 9 2 6 3 2" xfId="2211" xr:uid="{00000000-0005-0000-0000-0000C6080000}"/>
    <cellStyle name="Normal 9 2 6 3 2 2" xfId="2212" xr:uid="{00000000-0005-0000-0000-0000C7080000}"/>
    <cellStyle name="Normal 9 2 6 3 3" xfId="2213" xr:uid="{00000000-0005-0000-0000-0000C8080000}"/>
    <cellStyle name="Normal 9 2 6 4" xfId="2214" xr:uid="{00000000-0005-0000-0000-0000C9080000}"/>
    <cellStyle name="Normal 9 2 6 4 2" xfId="2215" xr:uid="{00000000-0005-0000-0000-0000CA080000}"/>
    <cellStyle name="Normal 9 2 6 5" xfId="2216" xr:uid="{00000000-0005-0000-0000-0000CB080000}"/>
    <cellStyle name="Normal 9 2 7" xfId="2217" xr:uid="{00000000-0005-0000-0000-0000CC080000}"/>
    <cellStyle name="Normal 9 2 7 2" xfId="2218" xr:uid="{00000000-0005-0000-0000-0000CD080000}"/>
    <cellStyle name="Normal 9 2 7 2 2" xfId="2219" xr:uid="{00000000-0005-0000-0000-0000CE080000}"/>
    <cellStyle name="Normal 9 2 7 2 2 2" xfId="2220" xr:uid="{00000000-0005-0000-0000-0000CF080000}"/>
    <cellStyle name="Normal 9 2 7 2 3" xfId="2221" xr:uid="{00000000-0005-0000-0000-0000D0080000}"/>
    <cellStyle name="Normal 9 2 7 3" xfId="2222" xr:uid="{00000000-0005-0000-0000-0000D1080000}"/>
    <cellStyle name="Normal 9 2 7 3 2" xfId="2223" xr:uid="{00000000-0005-0000-0000-0000D2080000}"/>
    <cellStyle name="Normal 9 2 7 4" xfId="2224" xr:uid="{00000000-0005-0000-0000-0000D3080000}"/>
    <cellStyle name="Normal 9 2 8" xfId="2225" xr:uid="{00000000-0005-0000-0000-0000D4080000}"/>
    <cellStyle name="Normal 9 2 8 2" xfId="2226" xr:uid="{00000000-0005-0000-0000-0000D5080000}"/>
    <cellStyle name="Normal 9 2 8 2 2" xfId="2227" xr:uid="{00000000-0005-0000-0000-0000D6080000}"/>
    <cellStyle name="Normal 9 2 8 3" xfId="2228" xr:uid="{00000000-0005-0000-0000-0000D7080000}"/>
    <cellStyle name="Normal 9 2 9" xfId="2229" xr:uid="{00000000-0005-0000-0000-0000D8080000}"/>
    <cellStyle name="Normal 9 2 9 2" xfId="2230" xr:uid="{00000000-0005-0000-0000-0000D9080000}"/>
    <cellStyle name="Normal 9 3" xfId="2231" xr:uid="{00000000-0005-0000-0000-0000DA080000}"/>
    <cellStyle name="Normal 9 3 2" xfId="2232" xr:uid="{00000000-0005-0000-0000-0000DB080000}"/>
    <cellStyle name="Normal 9 3 2 2" xfId="2233" xr:uid="{00000000-0005-0000-0000-0000DC080000}"/>
    <cellStyle name="Normal 9 3 2 2 2" xfId="2234" xr:uid="{00000000-0005-0000-0000-0000DD080000}"/>
    <cellStyle name="Normal 9 3 2 2 2 2" xfId="2235" xr:uid="{00000000-0005-0000-0000-0000DE080000}"/>
    <cellStyle name="Normal 9 3 2 2 3" xfId="2236" xr:uid="{00000000-0005-0000-0000-0000DF080000}"/>
    <cellStyle name="Normal 9 3 2 3" xfId="2237" xr:uid="{00000000-0005-0000-0000-0000E0080000}"/>
    <cellStyle name="Normal 9 3 2 3 2" xfId="2238" xr:uid="{00000000-0005-0000-0000-0000E1080000}"/>
    <cellStyle name="Normal 9 3 2 4" xfId="2239" xr:uid="{00000000-0005-0000-0000-0000E2080000}"/>
    <cellStyle name="Normal 9 3 3" xfId="2240" xr:uid="{00000000-0005-0000-0000-0000E3080000}"/>
    <cellStyle name="Normal 9 3 3 2" xfId="2241" xr:uid="{00000000-0005-0000-0000-0000E4080000}"/>
    <cellStyle name="Normal 9 3 3 2 2" xfId="2242" xr:uid="{00000000-0005-0000-0000-0000E5080000}"/>
    <cellStyle name="Normal 9 3 3 3" xfId="2243" xr:uid="{00000000-0005-0000-0000-0000E6080000}"/>
    <cellStyle name="Normal 9 3 4" xfId="2244" xr:uid="{00000000-0005-0000-0000-0000E7080000}"/>
    <cellStyle name="Normal 9 3 4 2" xfId="2245" xr:uid="{00000000-0005-0000-0000-0000E8080000}"/>
    <cellStyle name="Normal 9 3 5" xfId="2246" xr:uid="{00000000-0005-0000-0000-0000E9080000}"/>
    <cellStyle name="Normal 9 4" xfId="2247" xr:uid="{00000000-0005-0000-0000-0000EA080000}"/>
    <cellStyle name="Normal 9 4 2" xfId="2248" xr:uid="{00000000-0005-0000-0000-0000EB080000}"/>
    <cellStyle name="Normal 9 4 2 2" xfId="2249" xr:uid="{00000000-0005-0000-0000-0000EC080000}"/>
    <cellStyle name="Normal 9 4 2 2 2" xfId="2250" xr:uid="{00000000-0005-0000-0000-0000ED080000}"/>
    <cellStyle name="Normal 9 4 2 2 2 2" xfId="2251" xr:uid="{00000000-0005-0000-0000-0000EE080000}"/>
    <cellStyle name="Normal 9 4 2 2 3" xfId="2252" xr:uid="{00000000-0005-0000-0000-0000EF080000}"/>
    <cellStyle name="Normal 9 4 2 3" xfId="2253" xr:uid="{00000000-0005-0000-0000-0000F0080000}"/>
    <cellStyle name="Normal 9 4 2 3 2" xfId="2254" xr:uid="{00000000-0005-0000-0000-0000F1080000}"/>
    <cellStyle name="Normal 9 4 2 4" xfId="2255" xr:uid="{00000000-0005-0000-0000-0000F2080000}"/>
    <cellStyle name="Normal 9 4 3" xfId="2256" xr:uid="{00000000-0005-0000-0000-0000F3080000}"/>
    <cellStyle name="Normal 9 4 3 2" xfId="2257" xr:uid="{00000000-0005-0000-0000-0000F4080000}"/>
    <cellStyle name="Normal 9 4 3 2 2" xfId="2258" xr:uid="{00000000-0005-0000-0000-0000F5080000}"/>
    <cellStyle name="Normal 9 4 3 3" xfId="2259" xr:uid="{00000000-0005-0000-0000-0000F6080000}"/>
    <cellStyle name="Normal 9 4 4" xfId="2260" xr:uid="{00000000-0005-0000-0000-0000F7080000}"/>
    <cellStyle name="Normal 9 4 4 2" xfId="2261" xr:uid="{00000000-0005-0000-0000-0000F8080000}"/>
    <cellStyle name="Normal 9 4 5" xfId="2262" xr:uid="{00000000-0005-0000-0000-0000F9080000}"/>
    <cellStyle name="Normal 9 5" xfId="2263" xr:uid="{00000000-0005-0000-0000-0000FA080000}"/>
    <cellStyle name="Normal 9 5 2" xfId="2264" xr:uid="{00000000-0005-0000-0000-0000FB080000}"/>
    <cellStyle name="Normal 9 5 2 2" xfId="2265" xr:uid="{00000000-0005-0000-0000-0000FC080000}"/>
    <cellStyle name="Normal 9 5 2 2 2" xfId="2266" xr:uid="{00000000-0005-0000-0000-0000FD080000}"/>
    <cellStyle name="Normal 9 5 2 2 2 2" xfId="2267" xr:uid="{00000000-0005-0000-0000-0000FE080000}"/>
    <cellStyle name="Normal 9 5 2 2 3" xfId="2268" xr:uid="{00000000-0005-0000-0000-0000FF080000}"/>
    <cellStyle name="Normal 9 5 2 3" xfId="2269" xr:uid="{00000000-0005-0000-0000-000000090000}"/>
    <cellStyle name="Normal 9 5 2 3 2" xfId="2270" xr:uid="{00000000-0005-0000-0000-000001090000}"/>
    <cellStyle name="Normal 9 5 2 4" xfId="2271" xr:uid="{00000000-0005-0000-0000-000002090000}"/>
    <cellStyle name="Normal 9 5 3" xfId="2272" xr:uid="{00000000-0005-0000-0000-000003090000}"/>
    <cellStyle name="Normal 9 5 3 2" xfId="2273" xr:uid="{00000000-0005-0000-0000-000004090000}"/>
    <cellStyle name="Normal 9 5 3 2 2" xfId="2274" xr:uid="{00000000-0005-0000-0000-000005090000}"/>
    <cellStyle name="Normal 9 5 3 3" xfId="2275" xr:uid="{00000000-0005-0000-0000-000006090000}"/>
    <cellStyle name="Normal 9 5 4" xfId="2276" xr:uid="{00000000-0005-0000-0000-000007090000}"/>
    <cellStyle name="Normal 9 5 4 2" xfId="2277" xr:uid="{00000000-0005-0000-0000-000008090000}"/>
    <cellStyle name="Normal 9 5 5" xfId="2278" xr:uid="{00000000-0005-0000-0000-000009090000}"/>
    <cellStyle name="Normal 9 6" xfId="2279" xr:uid="{00000000-0005-0000-0000-00000A090000}"/>
    <cellStyle name="Normal 9 6 2" xfId="2280" xr:uid="{00000000-0005-0000-0000-00000B090000}"/>
    <cellStyle name="Normal 9 6 2 2" xfId="2281" xr:uid="{00000000-0005-0000-0000-00000C090000}"/>
    <cellStyle name="Normal 9 6 2 2 2" xfId="2282" xr:uid="{00000000-0005-0000-0000-00000D090000}"/>
    <cellStyle name="Normal 9 6 2 2 2 2" xfId="2283" xr:uid="{00000000-0005-0000-0000-00000E090000}"/>
    <cellStyle name="Normal 9 6 2 2 3" xfId="2284" xr:uid="{00000000-0005-0000-0000-00000F090000}"/>
    <cellStyle name="Normal 9 6 2 3" xfId="2285" xr:uid="{00000000-0005-0000-0000-000010090000}"/>
    <cellStyle name="Normal 9 6 2 3 2" xfId="2286" xr:uid="{00000000-0005-0000-0000-000011090000}"/>
    <cellStyle name="Normal 9 6 2 4" xfId="2287" xr:uid="{00000000-0005-0000-0000-000012090000}"/>
    <cellStyle name="Normal 9 6 3" xfId="2288" xr:uid="{00000000-0005-0000-0000-000013090000}"/>
    <cellStyle name="Normal 9 6 3 2" xfId="2289" xr:uid="{00000000-0005-0000-0000-000014090000}"/>
    <cellStyle name="Normal 9 6 3 2 2" xfId="2290" xr:uid="{00000000-0005-0000-0000-000015090000}"/>
    <cellStyle name="Normal 9 6 3 3" xfId="2291" xr:uid="{00000000-0005-0000-0000-000016090000}"/>
    <cellStyle name="Normal 9 6 4" xfId="2292" xr:uid="{00000000-0005-0000-0000-000017090000}"/>
    <cellStyle name="Normal 9 6 4 2" xfId="2293" xr:uid="{00000000-0005-0000-0000-000018090000}"/>
    <cellStyle name="Normal 9 6 5" xfId="2294" xr:uid="{00000000-0005-0000-0000-000019090000}"/>
    <cellStyle name="Normal 9 7" xfId="2295" xr:uid="{00000000-0005-0000-0000-00001A090000}"/>
    <cellStyle name="Normal 9 7 2" xfId="2296" xr:uid="{00000000-0005-0000-0000-00001B090000}"/>
    <cellStyle name="Normal 9 7 2 2" xfId="2297" xr:uid="{00000000-0005-0000-0000-00001C090000}"/>
    <cellStyle name="Normal 9 7 2 2 2" xfId="2298" xr:uid="{00000000-0005-0000-0000-00001D090000}"/>
    <cellStyle name="Normal 9 7 2 2 2 2" xfId="2299" xr:uid="{00000000-0005-0000-0000-00001E090000}"/>
    <cellStyle name="Normal 9 7 2 2 3" xfId="2300" xr:uid="{00000000-0005-0000-0000-00001F090000}"/>
    <cellStyle name="Normal 9 7 2 3" xfId="2301" xr:uid="{00000000-0005-0000-0000-000020090000}"/>
    <cellStyle name="Normal 9 7 2 3 2" xfId="2302" xr:uid="{00000000-0005-0000-0000-000021090000}"/>
    <cellStyle name="Normal 9 7 2 4" xfId="2303" xr:uid="{00000000-0005-0000-0000-000022090000}"/>
    <cellStyle name="Normal 9 7 3" xfId="2304" xr:uid="{00000000-0005-0000-0000-000023090000}"/>
    <cellStyle name="Normal 9 7 3 2" xfId="2305" xr:uid="{00000000-0005-0000-0000-000024090000}"/>
    <cellStyle name="Normal 9 7 3 2 2" xfId="2306" xr:uid="{00000000-0005-0000-0000-000025090000}"/>
    <cellStyle name="Normal 9 7 3 3" xfId="2307" xr:uid="{00000000-0005-0000-0000-000026090000}"/>
    <cellStyle name="Normal 9 7 4" xfId="2308" xr:uid="{00000000-0005-0000-0000-000027090000}"/>
    <cellStyle name="Normal 9 7 4 2" xfId="2309" xr:uid="{00000000-0005-0000-0000-000028090000}"/>
    <cellStyle name="Normal 9 7 5" xfId="2310" xr:uid="{00000000-0005-0000-0000-000029090000}"/>
    <cellStyle name="Normal 9 8" xfId="2311" xr:uid="{00000000-0005-0000-0000-00002A090000}"/>
    <cellStyle name="Normal 9 8 2" xfId="2312" xr:uid="{00000000-0005-0000-0000-00002B090000}"/>
    <cellStyle name="Normal 9 8 2 2" xfId="2313" xr:uid="{00000000-0005-0000-0000-00002C090000}"/>
    <cellStyle name="Normal 9 8 2 2 2" xfId="2314" xr:uid="{00000000-0005-0000-0000-00002D090000}"/>
    <cellStyle name="Normal 9 8 2 2 2 2" xfId="2315" xr:uid="{00000000-0005-0000-0000-00002E090000}"/>
    <cellStyle name="Normal 9 8 2 2 3" xfId="2316" xr:uid="{00000000-0005-0000-0000-00002F090000}"/>
    <cellStyle name="Normal 9 8 2 3" xfId="2317" xr:uid="{00000000-0005-0000-0000-000030090000}"/>
    <cellStyle name="Normal 9 8 2 3 2" xfId="2318" xr:uid="{00000000-0005-0000-0000-000031090000}"/>
    <cellStyle name="Normal 9 8 2 4" xfId="2319" xr:uid="{00000000-0005-0000-0000-000032090000}"/>
    <cellStyle name="Normal 9 8 3" xfId="2320" xr:uid="{00000000-0005-0000-0000-000033090000}"/>
    <cellStyle name="Normal 9 8 3 2" xfId="2321" xr:uid="{00000000-0005-0000-0000-000034090000}"/>
    <cellStyle name="Normal 9 8 3 2 2" xfId="2322" xr:uid="{00000000-0005-0000-0000-000035090000}"/>
    <cellStyle name="Normal 9 8 3 3" xfId="2323" xr:uid="{00000000-0005-0000-0000-000036090000}"/>
    <cellStyle name="Normal 9 8 4" xfId="2324" xr:uid="{00000000-0005-0000-0000-000037090000}"/>
    <cellStyle name="Normal 9 8 4 2" xfId="2325" xr:uid="{00000000-0005-0000-0000-000038090000}"/>
    <cellStyle name="Normal 9 8 5" xfId="2326" xr:uid="{00000000-0005-0000-0000-000039090000}"/>
    <cellStyle name="Normal 9 9" xfId="2327" xr:uid="{00000000-0005-0000-0000-00003A090000}"/>
    <cellStyle name="Normal 9 9 2" xfId="2328" xr:uid="{00000000-0005-0000-0000-00003B090000}"/>
    <cellStyle name="Normal 9 9 2 2" xfId="2329" xr:uid="{00000000-0005-0000-0000-00003C090000}"/>
    <cellStyle name="Normal 9 9 2 2 2" xfId="2330" xr:uid="{00000000-0005-0000-0000-00003D090000}"/>
    <cellStyle name="Normal 9 9 2 3" xfId="2331" xr:uid="{00000000-0005-0000-0000-00003E090000}"/>
    <cellStyle name="Normal 9 9 3" xfId="2332" xr:uid="{00000000-0005-0000-0000-00003F090000}"/>
    <cellStyle name="Normal 9 9 3 2" xfId="2333" xr:uid="{00000000-0005-0000-0000-000040090000}"/>
    <cellStyle name="Normal 9 9 4" xfId="2334" xr:uid="{00000000-0005-0000-0000-000041090000}"/>
    <cellStyle name="Nota 2" xfId="2335" xr:uid="{00000000-0005-0000-0000-000042090000}"/>
    <cellStyle name="Nota 2 2" xfId="2606" xr:uid="{00000000-0005-0000-0000-000043090000}"/>
    <cellStyle name="Nota 3" xfId="2336" xr:uid="{00000000-0005-0000-0000-000044090000}"/>
    <cellStyle name="Nota 4" xfId="2337" xr:uid="{00000000-0005-0000-0000-000045090000}"/>
    <cellStyle name="Nota 5" xfId="2338" xr:uid="{00000000-0005-0000-0000-000046090000}"/>
    <cellStyle name="Note" xfId="2607" xr:uid="{00000000-0005-0000-0000-000047090000}"/>
    <cellStyle name="Note 2" xfId="2339" xr:uid="{00000000-0005-0000-0000-000048090000}"/>
    <cellStyle name="Note 3" xfId="2340" xr:uid="{00000000-0005-0000-0000-000049090000}"/>
    <cellStyle name="Note 6" xfId="2341" xr:uid="{00000000-0005-0000-0000-00004A090000}"/>
    <cellStyle name="Output" xfId="2342" xr:uid="{00000000-0005-0000-0000-00004B090000}"/>
    <cellStyle name="Output 2" xfId="2343" xr:uid="{00000000-0005-0000-0000-00004C090000}"/>
    <cellStyle name="Porcentagem 2" xfId="2344" xr:uid="{00000000-0005-0000-0000-00004D090000}"/>
    <cellStyle name="Porcentagem 2 2" xfId="2345" xr:uid="{00000000-0005-0000-0000-00004E090000}"/>
    <cellStyle name="Porcentagem 3" xfId="2346" xr:uid="{00000000-0005-0000-0000-00004F090000}"/>
    <cellStyle name="Porcentagem 4" xfId="2347" xr:uid="{00000000-0005-0000-0000-000050090000}"/>
    <cellStyle name="Porcentagem 4 10" xfId="2348" xr:uid="{00000000-0005-0000-0000-000051090000}"/>
    <cellStyle name="Porcentagem 4 2" xfId="2349" xr:uid="{00000000-0005-0000-0000-000052090000}"/>
    <cellStyle name="Porcentagem 4 2 2" xfId="2350" xr:uid="{00000000-0005-0000-0000-000053090000}"/>
    <cellStyle name="Porcentagem 4 2 2 2" xfId="2351" xr:uid="{00000000-0005-0000-0000-000054090000}"/>
    <cellStyle name="Porcentagem 4 2 2 2 2" xfId="2352" xr:uid="{00000000-0005-0000-0000-000055090000}"/>
    <cellStyle name="Porcentagem 4 2 2 2 2 2" xfId="2353" xr:uid="{00000000-0005-0000-0000-000056090000}"/>
    <cellStyle name="Porcentagem 4 2 2 2 3" xfId="2354" xr:uid="{00000000-0005-0000-0000-000057090000}"/>
    <cellStyle name="Porcentagem 4 2 2 3" xfId="2355" xr:uid="{00000000-0005-0000-0000-000058090000}"/>
    <cellStyle name="Porcentagem 4 2 2 3 2" xfId="2356" xr:uid="{00000000-0005-0000-0000-000059090000}"/>
    <cellStyle name="Porcentagem 4 2 2 4" xfId="2357" xr:uid="{00000000-0005-0000-0000-00005A090000}"/>
    <cellStyle name="Porcentagem 4 2 3" xfId="2358" xr:uid="{00000000-0005-0000-0000-00005B090000}"/>
    <cellStyle name="Porcentagem 4 2 3 2" xfId="2359" xr:uid="{00000000-0005-0000-0000-00005C090000}"/>
    <cellStyle name="Porcentagem 4 2 3 2 2" xfId="2360" xr:uid="{00000000-0005-0000-0000-00005D090000}"/>
    <cellStyle name="Porcentagem 4 2 3 3" xfId="2361" xr:uid="{00000000-0005-0000-0000-00005E090000}"/>
    <cellStyle name="Porcentagem 4 2 4" xfId="2362" xr:uid="{00000000-0005-0000-0000-00005F090000}"/>
    <cellStyle name="Porcentagem 4 2 4 2" xfId="2363" xr:uid="{00000000-0005-0000-0000-000060090000}"/>
    <cellStyle name="Porcentagem 4 2 5" xfId="2364" xr:uid="{00000000-0005-0000-0000-000061090000}"/>
    <cellStyle name="Porcentagem 4 3" xfId="2365" xr:uid="{00000000-0005-0000-0000-000062090000}"/>
    <cellStyle name="Porcentagem 4 3 2" xfId="2366" xr:uid="{00000000-0005-0000-0000-000063090000}"/>
    <cellStyle name="Porcentagem 4 3 2 2" xfId="2367" xr:uid="{00000000-0005-0000-0000-000064090000}"/>
    <cellStyle name="Porcentagem 4 3 2 2 2" xfId="2368" xr:uid="{00000000-0005-0000-0000-000065090000}"/>
    <cellStyle name="Porcentagem 4 3 2 2 2 2" xfId="2369" xr:uid="{00000000-0005-0000-0000-000066090000}"/>
    <cellStyle name="Porcentagem 4 3 2 2 3" xfId="2370" xr:uid="{00000000-0005-0000-0000-000067090000}"/>
    <cellStyle name="Porcentagem 4 3 2 3" xfId="2371" xr:uid="{00000000-0005-0000-0000-000068090000}"/>
    <cellStyle name="Porcentagem 4 3 2 3 2" xfId="2372" xr:uid="{00000000-0005-0000-0000-000069090000}"/>
    <cellStyle name="Porcentagem 4 3 2 4" xfId="2373" xr:uid="{00000000-0005-0000-0000-00006A090000}"/>
    <cellStyle name="Porcentagem 4 3 3" xfId="2374" xr:uid="{00000000-0005-0000-0000-00006B090000}"/>
    <cellStyle name="Porcentagem 4 3 3 2" xfId="2375" xr:uid="{00000000-0005-0000-0000-00006C090000}"/>
    <cellStyle name="Porcentagem 4 3 3 2 2" xfId="2376" xr:uid="{00000000-0005-0000-0000-00006D090000}"/>
    <cellStyle name="Porcentagem 4 3 3 3" xfId="2377" xr:uid="{00000000-0005-0000-0000-00006E090000}"/>
    <cellStyle name="Porcentagem 4 3 4" xfId="2378" xr:uid="{00000000-0005-0000-0000-00006F090000}"/>
    <cellStyle name="Porcentagem 4 3 4 2" xfId="2379" xr:uid="{00000000-0005-0000-0000-000070090000}"/>
    <cellStyle name="Porcentagem 4 3 5" xfId="2380" xr:uid="{00000000-0005-0000-0000-000071090000}"/>
    <cellStyle name="Porcentagem 4 4" xfId="2381" xr:uid="{00000000-0005-0000-0000-000072090000}"/>
    <cellStyle name="Porcentagem 4 4 2" xfId="2382" xr:uid="{00000000-0005-0000-0000-000073090000}"/>
    <cellStyle name="Porcentagem 4 4 2 2" xfId="2383" xr:uid="{00000000-0005-0000-0000-000074090000}"/>
    <cellStyle name="Porcentagem 4 4 2 2 2" xfId="2384" xr:uid="{00000000-0005-0000-0000-000075090000}"/>
    <cellStyle name="Porcentagem 4 4 2 2 2 2" xfId="2385" xr:uid="{00000000-0005-0000-0000-000076090000}"/>
    <cellStyle name="Porcentagem 4 4 2 2 3" xfId="2386" xr:uid="{00000000-0005-0000-0000-000077090000}"/>
    <cellStyle name="Porcentagem 4 4 2 3" xfId="2387" xr:uid="{00000000-0005-0000-0000-000078090000}"/>
    <cellStyle name="Porcentagem 4 4 2 3 2" xfId="2388" xr:uid="{00000000-0005-0000-0000-000079090000}"/>
    <cellStyle name="Porcentagem 4 4 2 4" xfId="2389" xr:uid="{00000000-0005-0000-0000-00007A090000}"/>
    <cellStyle name="Porcentagem 4 4 3" xfId="2390" xr:uid="{00000000-0005-0000-0000-00007B090000}"/>
    <cellStyle name="Porcentagem 4 4 3 2" xfId="2391" xr:uid="{00000000-0005-0000-0000-00007C090000}"/>
    <cellStyle name="Porcentagem 4 4 3 2 2" xfId="2392" xr:uid="{00000000-0005-0000-0000-00007D090000}"/>
    <cellStyle name="Porcentagem 4 4 3 3" xfId="2393" xr:uid="{00000000-0005-0000-0000-00007E090000}"/>
    <cellStyle name="Porcentagem 4 4 4" xfId="2394" xr:uid="{00000000-0005-0000-0000-00007F090000}"/>
    <cellStyle name="Porcentagem 4 4 4 2" xfId="2395" xr:uid="{00000000-0005-0000-0000-000080090000}"/>
    <cellStyle name="Porcentagem 4 4 5" xfId="2396" xr:uid="{00000000-0005-0000-0000-000081090000}"/>
    <cellStyle name="Porcentagem 4 5" xfId="2397" xr:uid="{00000000-0005-0000-0000-000082090000}"/>
    <cellStyle name="Porcentagem 4 5 2" xfId="2398" xr:uid="{00000000-0005-0000-0000-000083090000}"/>
    <cellStyle name="Porcentagem 4 5 2 2" xfId="2399" xr:uid="{00000000-0005-0000-0000-000084090000}"/>
    <cellStyle name="Porcentagem 4 5 2 2 2" xfId="2400" xr:uid="{00000000-0005-0000-0000-000085090000}"/>
    <cellStyle name="Porcentagem 4 5 2 2 2 2" xfId="2401" xr:uid="{00000000-0005-0000-0000-000086090000}"/>
    <cellStyle name="Porcentagem 4 5 2 2 3" xfId="2402" xr:uid="{00000000-0005-0000-0000-000087090000}"/>
    <cellStyle name="Porcentagem 4 5 2 3" xfId="2403" xr:uid="{00000000-0005-0000-0000-000088090000}"/>
    <cellStyle name="Porcentagem 4 5 2 3 2" xfId="2404" xr:uid="{00000000-0005-0000-0000-000089090000}"/>
    <cellStyle name="Porcentagem 4 5 2 4" xfId="2405" xr:uid="{00000000-0005-0000-0000-00008A090000}"/>
    <cellStyle name="Porcentagem 4 5 3" xfId="2406" xr:uid="{00000000-0005-0000-0000-00008B090000}"/>
    <cellStyle name="Porcentagem 4 5 3 2" xfId="2407" xr:uid="{00000000-0005-0000-0000-00008C090000}"/>
    <cellStyle name="Porcentagem 4 5 3 2 2" xfId="2408" xr:uid="{00000000-0005-0000-0000-00008D090000}"/>
    <cellStyle name="Porcentagem 4 5 3 3" xfId="2409" xr:uid="{00000000-0005-0000-0000-00008E090000}"/>
    <cellStyle name="Porcentagem 4 5 4" xfId="2410" xr:uid="{00000000-0005-0000-0000-00008F090000}"/>
    <cellStyle name="Porcentagem 4 5 4 2" xfId="2411" xr:uid="{00000000-0005-0000-0000-000090090000}"/>
    <cellStyle name="Porcentagem 4 5 5" xfId="2412" xr:uid="{00000000-0005-0000-0000-000091090000}"/>
    <cellStyle name="Porcentagem 4 6" xfId="2413" xr:uid="{00000000-0005-0000-0000-000092090000}"/>
    <cellStyle name="Porcentagem 4 6 2" xfId="2414" xr:uid="{00000000-0005-0000-0000-000093090000}"/>
    <cellStyle name="Porcentagem 4 6 2 2" xfId="2415" xr:uid="{00000000-0005-0000-0000-000094090000}"/>
    <cellStyle name="Porcentagem 4 6 2 2 2" xfId="2416" xr:uid="{00000000-0005-0000-0000-000095090000}"/>
    <cellStyle name="Porcentagem 4 6 2 2 2 2" xfId="2417" xr:uid="{00000000-0005-0000-0000-000096090000}"/>
    <cellStyle name="Porcentagem 4 6 2 2 3" xfId="2418" xr:uid="{00000000-0005-0000-0000-000097090000}"/>
    <cellStyle name="Porcentagem 4 6 2 3" xfId="2419" xr:uid="{00000000-0005-0000-0000-000098090000}"/>
    <cellStyle name="Porcentagem 4 6 2 3 2" xfId="2420" xr:uid="{00000000-0005-0000-0000-000099090000}"/>
    <cellStyle name="Porcentagem 4 6 2 4" xfId="2421" xr:uid="{00000000-0005-0000-0000-00009A090000}"/>
    <cellStyle name="Porcentagem 4 6 3" xfId="2422" xr:uid="{00000000-0005-0000-0000-00009B090000}"/>
    <cellStyle name="Porcentagem 4 6 3 2" xfId="2423" xr:uid="{00000000-0005-0000-0000-00009C090000}"/>
    <cellStyle name="Porcentagem 4 6 3 2 2" xfId="2424" xr:uid="{00000000-0005-0000-0000-00009D090000}"/>
    <cellStyle name="Porcentagem 4 6 3 3" xfId="2425" xr:uid="{00000000-0005-0000-0000-00009E090000}"/>
    <cellStyle name="Porcentagem 4 6 4" xfId="2426" xr:uid="{00000000-0005-0000-0000-00009F090000}"/>
    <cellStyle name="Porcentagem 4 6 4 2" xfId="2427" xr:uid="{00000000-0005-0000-0000-0000A0090000}"/>
    <cellStyle name="Porcentagem 4 6 5" xfId="2428" xr:uid="{00000000-0005-0000-0000-0000A1090000}"/>
    <cellStyle name="Porcentagem 4 7" xfId="2429" xr:uid="{00000000-0005-0000-0000-0000A2090000}"/>
    <cellStyle name="Porcentagem 4 7 2" xfId="2430" xr:uid="{00000000-0005-0000-0000-0000A3090000}"/>
    <cellStyle name="Porcentagem 4 7 2 2" xfId="2431" xr:uid="{00000000-0005-0000-0000-0000A4090000}"/>
    <cellStyle name="Porcentagem 4 7 2 2 2" xfId="2432" xr:uid="{00000000-0005-0000-0000-0000A5090000}"/>
    <cellStyle name="Porcentagem 4 7 2 3" xfId="2433" xr:uid="{00000000-0005-0000-0000-0000A6090000}"/>
    <cellStyle name="Porcentagem 4 7 3" xfId="2434" xr:uid="{00000000-0005-0000-0000-0000A7090000}"/>
    <cellStyle name="Porcentagem 4 7 3 2" xfId="2435" xr:uid="{00000000-0005-0000-0000-0000A8090000}"/>
    <cellStyle name="Porcentagem 4 7 4" xfId="2436" xr:uid="{00000000-0005-0000-0000-0000A9090000}"/>
    <cellStyle name="Porcentagem 4 8" xfId="2437" xr:uid="{00000000-0005-0000-0000-0000AA090000}"/>
    <cellStyle name="Porcentagem 4 8 2" xfId="2438" xr:uid="{00000000-0005-0000-0000-0000AB090000}"/>
    <cellStyle name="Porcentagem 4 8 2 2" xfId="2439" xr:uid="{00000000-0005-0000-0000-0000AC090000}"/>
    <cellStyle name="Porcentagem 4 8 3" xfId="2440" xr:uid="{00000000-0005-0000-0000-0000AD090000}"/>
    <cellStyle name="Porcentagem 4 9" xfId="2441" xr:uid="{00000000-0005-0000-0000-0000AE090000}"/>
    <cellStyle name="Porcentagem 4 9 2" xfId="2442" xr:uid="{00000000-0005-0000-0000-0000AF090000}"/>
    <cellStyle name="Porcentagem 5" xfId="2443" xr:uid="{00000000-0005-0000-0000-0000B0090000}"/>
    <cellStyle name="Porcentagem 5 2" xfId="2444" xr:uid="{00000000-0005-0000-0000-0000B1090000}"/>
    <cellStyle name="Porcentagem 5 2 2" xfId="2445" xr:uid="{00000000-0005-0000-0000-0000B2090000}"/>
    <cellStyle name="Porcentagem 5 2 2 2" xfId="2446" xr:uid="{00000000-0005-0000-0000-0000B3090000}"/>
    <cellStyle name="Porcentagem 5 2 2 2 2" xfId="2447" xr:uid="{00000000-0005-0000-0000-0000B4090000}"/>
    <cellStyle name="Porcentagem 5 2 2 2 2 2" xfId="2448" xr:uid="{00000000-0005-0000-0000-0000B5090000}"/>
    <cellStyle name="Porcentagem 5 2 2 2 3" xfId="2449" xr:uid="{00000000-0005-0000-0000-0000B6090000}"/>
    <cellStyle name="Porcentagem 5 2 2 3" xfId="2450" xr:uid="{00000000-0005-0000-0000-0000B7090000}"/>
    <cellStyle name="Porcentagem 5 2 2 3 2" xfId="2451" xr:uid="{00000000-0005-0000-0000-0000B8090000}"/>
    <cellStyle name="Porcentagem 5 2 2 4" xfId="2452" xr:uid="{00000000-0005-0000-0000-0000B9090000}"/>
    <cellStyle name="Porcentagem 5 2 3" xfId="2453" xr:uid="{00000000-0005-0000-0000-0000BA090000}"/>
    <cellStyle name="Porcentagem 5 2 3 2" xfId="2454" xr:uid="{00000000-0005-0000-0000-0000BB090000}"/>
    <cellStyle name="Porcentagem 5 2 3 2 2" xfId="2455" xr:uid="{00000000-0005-0000-0000-0000BC090000}"/>
    <cellStyle name="Porcentagem 5 2 3 3" xfId="2456" xr:uid="{00000000-0005-0000-0000-0000BD090000}"/>
    <cellStyle name="Porcentagem 5 2 4" xfId="2457" xr:uid="{00000000-0005-0000-0000-0000BE090000}"/>
    <cellStyle name="Porcentagem 5 2 4 2" xfId="2458" xr:uid="{00000000-0005-0000-0000-0000BF090000}"/>
    <cellStyle name="Porcentagem 5 2 5" xfId="2459" xr:uid="{00000000-0005-0000-0000-0000C0090000}"/>
    <cellStyle name="Porcentagem 5 3" xfId="2460" xr:uid="{00000000-0005-0000-0000-0000C1090000}"/>
    <cellStyle name="Porcentagem 5 3 2" xfId="2461" xr:uid="{00000000-0005-0000-0000-0000C2090000}"/>
    <cellStyle name="Porcentagem 5 3 2 2" xfId="2462" xr:uid="{00000000-0005-0000-0000-0000C3090000}"/>
    <cellStyle name="Porcentagem 5 3 2 2 2" xfId="2463" xr:uid="{00000000-0005-0000-0000-0000C4090000}"/>
    <cellStyle name="Porcentagem 5 3 2 2 2 2" xfId="2464" xr:uid="{00000000-0005-0000-0000-0000C5090000}"/>
    <cellStyle name="Porcentagem 5 3 2 2 3" xfId="2465" xr:uid="{00000000-0005-0000-0000-0000C6090000}"/>
    <cellStyle name="Porcentagem 5 3 2 3" xfId="2466" xr:uid="{00000000-0005-0000-0000-0000C7090000}"/>
    <cellStyle name="Porcentagem 5 3 2 3 2" xfId="2467" xr:uid="{00000000-0005-0000-0000-0000C8090000}"/>
    <cellStyle name="Porcentagem 5 3 2 4" xfId="2468" xr:uid="{00000000-0005-0000-0000-0000C9090000}"/>
    <cellStyle name="Porcentagem 5 3 3" xfId="2469" xr:uid="{00000000-0005-0000-0000-0000CA090000}"/>
    <cellStyle name="Porcentagem 5 3 3 2" xfId="2470" xr:uid="{00000000-0005-0000-0000-0000CB090000}"/>
    <cellStyle name="Porcentagem 5 3 3 2 2" xfId="2471" xr:uid="{00000000-0005-0000-0000-0000CC090000}"/>
    <cellStyle name="Porcentagem 5 3 3 3" xfId="2472" xr:uid="{00000000-0005-0000-0000-0000CD090000}"/>
    <cellStyle name="Porcentagem 5 3 4" xfId="2473" xr:uid="{00000000-0005-0000-0000-0000CE090000}"/>
    <cellStyle name="Porcentagem 5 3 4 2" xfId="2474" xr:uid="{00000000-0005-0000-0000-0000CF090000}"/>
    <cellStyle name="Porcentagem 5 3 5" xfId="2475" xr:uid="{00000000-0005-0000-0000-0000D0090000}"/>
    <cellStyle name="Porcentagem 5 4" xfId="2476" xr:uid="{00000000-0005-0000-0000-0000D1090000}"/>
    <cellStyle name="Porcentagem 5 4 2" xfId="2477" xr:uid="{00000000-0005-0000-0000-0000D2090000}"/>
    <cellStyle name="Porcentagem 5 4 2 2" xfId="2478" xr:uid="{00000000-0005-0000-0000-0000D3090000}"/>
    <cellStyle name="Porcentagem 5 4 2 2 2" xfId="2479" xr:uid="{00000000-0005-0000-0000-0000D4090000}"/>
    <cellStyle name="Porcentagem 5 4 2 3" xfId="2480" xr:uid="{00000000-0005-0000-0000-0000D5090000}"/>
    <cellStyle name="Porcentagem 5 4 3" xfId="2481" xr:uid="{00000000-0005-0000-0000-0000D6090000}"/>
    <cellStyle name="Porcentagem 5 4 3 2" xfId="2482" xr:uid="{00000000-0005-0000-0000-0000D7090000}"/>
    <cellStyle name="Porcentagem 5 4 4" xfId="2483" xr:uid="{00000000-0005-0000-0000-0000D8090000}"/>
    <cellStyle name="Porcentagem 5 5" xfId="2484" xr:uid="{00000000-0005-0000-0000-0000D9090000}"/>
    <cellStyle name="Porcentagem 5 5 2" xfId="2485" xr:uid="{00000000-0005-0000-0000-0000DA090000}"/>
    <cellStyle name="Porcentagem 5 5 2 2" xfId="2486" xr:uid="{00000000-0005-0000-0000-0000DB090000}"/>
    <cellStyle name="Porcentagem 5 5 3" xfId="2487" xr:uid="{00000000-0005-0000-0000-0000DC090000}"/>
    <cellStyle name="Porcentagem 5 6" xfId="2488" xr:uid="{00000000-0005-0000-0000-0000DD090000}"/>
    <cellStyle name="Porcentagem 5 6 2" xfId="2489" xr:uid="{00000000-0005-0000-0000-0000DE090000}"/>
    <cellStyle name="Porcentagem 5 7" xfId="2490" xr:uid="{00000000-0005-0000-0000-0000DF090000}"/>
    <cellStyle name="Porcentagem 6" xfId="2491" xr:uid="{00000000-0005-0000-0000-0000E0090000}"/>
    <cellStyle name="Porcentagem 6 2" xfId="2492" xr:uid="{00000000-0005-0000-0000-0000E1090000}"/>
    <cellStyle name="Porcentagem 6 2 2" xfId="2493" xr:uid="{00000000-0005-0000-0000-0000E2090000}"/>
    <cellStyle name="Porcentagem 6 3" xfId="2494" xr:uid="{00000000-0005-0000-0000-0000E3090000}"/>
    <cellStyle name="Porcentagem 7" xfId="2495" xr:uid="{00000000-0005-0000-0000-0000E4090000}"/>
    <cellStyle name="Porcentagem 7 2" xfId="2496" xr:uid="{00000000-0005-0000-0000-0000E5090000}"/>
    <cellStyle name="Saída 2" xfId="2497" xr:uid="{00000000-0005-0000-0000-0000E6090000}"/>
    <cellStyle name="Saída 3" xfId="2498" xr:uid="{00000000-0005-0000-0000-0000E7090000}"/>
    <cellStyle name="Saída 4" xfId="2499" xr:uid="{00000000-0005-0000-0000-0000E8090000}"/>
    <cellStyle name="Separador de milhares 10" xfId="2500" xr:uid="{00000000-0005-0000-0000-0000EA090000}"/>
    <cellStyle name="Separador de milhares 11" xfId="2501" xr:uid="{00000000-0005-0000-0000-0000EB090000}"/>
    <cellStyle name="Separador de milhares 12" xfId="2502" xr:uid="{00000000-0005-0000-0000-0000EC090000}"/>
    <cellStyle name="Separador de milhares 13" xfId="2503" xr:uid="{00000000-0005-0000-0000-0000ED090000}"/>
    <cellStyle name="Separador de milhares 14" xfId="2504" xr:uid="{00000000-0005-0000-0000-0000EE090000}"/>
    <cellStyle name="Separador de milhares 15" xfId="2505" xr:uid="{00000000-0005-0000-0000-0000EF090000}"/>
    <cellStyle name="Separador de milhares 16" xfId="2506" xr:uid="{00000000-0005-0000-0000-0000F0090000}"/>
    <cellStyle name="Separador de milhares 17" xfId="2507" xr:uid="{00000000-0005-0000-0000-0000F1090000}"/>
    <cellStyle name="Separador de milhares 18" xfId="2508" xr:uid="{00000000-0005-0000-0000-0000F2090000}"/>
    <cellStyle name="Separador de milhares 19" xfId="2509" xr:uid="{00000000-0005-0000-0000-0000F3090000}"/>
    <cellStyle name="Separador de milhares 2" xfId="2510" xr:uid="{00000000-0005-0000-0000-0000F4090000}"/>
    <cellStyle name="Separador de milhares 2 2" xfId="2511" xr:uid="{00000000-0005-0000-0000-0000F5090000}"/>
    <cellStyle name="Separador de milhares 20" xfId="2512" xr:uid="{00000000-0005-0000-0000-0000F6090000}"/>
    <cellStyle name="Separador de milhares 21" xfId="2513" xr:uid="{00000000-0005-0000-0000-0000F7090000}"/>
    <cellStyle name="Separador de milhares 22" xfId="2514" xr:uid="{00000000-0005-0000-0000-0000F8090000}"/>
    <cellStyle name="Separador de milhares 23" xfId="2515" xr:uid="{00000000-0005-0000-0000-0000F9090000}"/>
    <cellStyle name="Separador de milhares 24" xfId="2516" xr:uid="{00000000-0005-0000-0000-0000FA090000}"/>
    <cellStyle name="Separador de milhares 25" xfId="2517" xr:uid="{00000000-0005-0000-0000-0000FB090000}"/>
    <cellStyle name="Separador de milhares 26" xfId="2518" xr:uid="{00000000-0005-0000-0000-0000FC090000}"/>
    <cellStyle name="Separador de milhares 27" xfId="2519" xr:uid="{00000000-0005-0000-0000-0000FD090000}"/>
    <cellStyle name="Separador de milhares 28" xfId="2520" xr:uid="{00000000-0005-0000-0000-0000FE090000}"/>
    <cellStyle name="Separador de milhares 29" xfId="2521" xr:uid="{00000000-0005-0000-0000-0000FF090000}"/>
    <cellStyle name="Separador de milhares 3" xfId="2522" xr:uid="{00000000-0005-0000-0000-0000000A0000}"/>
    <cellStyle name="Separador de milhares 30" xfId="2523" xr:uid="{00000000-0005-0000-0000-0000010A0000}"/>
    <cellStyle name="Separador de milhares 31" xfId="2524" xr:uid="{00000000-0005-0000-0000-0000020A0000}"/>
    <cellStyle name="Separador de milhares 32" xfId="2525" xr:uid="{00000000-0005-0000-0000-0000030A0000}"/>
    <cellStyle name="Separador de milhares 33" xfId="2526" xr:uid="{00000000-0005-0000-0000-0000040A0000}"/>
    <cellStyle name="Separador de milhares 34" xfId="2527" xr:uid="{00000000-0005-0000-0000-0000050A0000}"/>
    <cellStyle name="Separador de milhares 35" xfId="2528" xr:uid="{00000000-0005-0000-0000-0000060A0000}"/>
    <cellStyle name="Separador de milhares 36" xfId="2529" xr:uid="{00000000-0005-0000-0000-0000070A0000}"/>
    <cellStyle name="Separador de milhares 37" xfId="2530" xr:uid="{00000000-0005-0000-0000-0000080A0000}"/>
    <cellStyle name="Separador de milhares 38" xfId="2531" xr:uid="{00000000-0005-0000-0000-0000090A0000}"/>
    <cellStyle name="Separador de milhares 39" xfId="2532" xr:uid="{00000000-0005-0000-0000-00000A0A0000}"/>
    <cellStyle name="Separador de milhares 4" xfId="2533" xr:uid="{00000000-0005-0000-0000-00000B0A0000}"/>
    <cellStyle name="Separador de milhares 4 2" xfId="2534" xr:uid="{00000000-0005-0000-0000-00000C0A0000}"/>
    <cellStyle name="Separador de milhares 4 2 10" xfId="2535" xr:uid="{00000000-0005-0000-0000-00000D0A0000}"/>
    <cellStyle name="Separador de milhares 4 2 11" xfId="2536" xr:uid="{00000000-0005-0000-0000-00000E0A0000}"/>
    <cellStyle name="Separador de milhares 4 2 2" xfId="2537" xr:uid="{00000000-0005-0000-0000-00000F0A0000}"/>
    <cellStyle name="Separador de milhares 4 2 3" xfId="2538" xr:uid="{00000000-0005-0000-0000-0000100A0000}"/>
    <cellStyle name="Separador de milhares 4 2 4" xfId="2539" xr:uid="{00000000-0005-0000-0000-0000110A0000}"/>
    <cellStyle name="Separador de milhares 4 2 5" xfId="2540" xr:uid="{00000000-0005-0000-0000-0000120A0000}"/>
    <cellStyle name="Separador de milhares 4 2 6" xfId="2541" xr:uid="{00000000-0005-0000-0000-0000130A0000}"/>
    <cellStyle name="Separador de milhares 4 2 7" xfId="2542" xr:uid="{00000000-0005-0000-0000-0000140A0000}"/>
    <cellStyle name="Separador de milhares 4 2 8" xfId="2543" xr:uid="{00000000-0005-0000-0000-0000150A0000}"/>
    <cellStyle name="Separador de milhares 4 2 9" xfId="2544" xr:uid="{00000000-0005-0000-0000-0000160A0000}"/>
    <cellStyle name="Separador de milhares 40" xfId="2545" xr:uid="{00000000-0005-0000-0000-0000170A0000}"/>
    <cellStyle name="Separador de milhares 40 2" xfId="2546" xr:uid="{00000000-0005-0000-0000-0000180A0000}"/>
    <cellStyle name="Separador de milhares 41" xfId="2547" xr:uid="{00000000-0005-0000-0000-0000190A0000}"/>
    <cellStyle name="Separador de milhares 41 2" xfId="2548" xr:uid="{00000000-0005-0000-0000-00001A0A0000}"/>
    <cellStyle name="Separador de milhares 5" xfId="2549" xr:uid="{00000000-0005-0000-0000-00001B0A0000}"/>
    <cellStyle name="Separador de milhares 5 2" xfId="2550" xr:uid="{00000000-0005-0000-0000-00001C0A0000}"/>
    <cellStyle name="Separador de milhares 5 2 2" xfId="2551" xr:uid="{00000000-0005-0000-0000-00001D0A0000}"/>
    <cellStyle name="Separador de milhares 5 2 2 2" xfId="2552" xr:uid="{00000000-0005-0000-0000-00001E0A0000}"/>
    <cellStyle name="Separador de milhares 5 2 2 3" xfId="2553" xr:uid="{00000000-0005-0000-0000-00001F0A0000}"/>
    <cellStyle name="Separador de milhares 5 2 2 4" xfId="2554" xr:uid="{00000000-0005-0000-0000-0000200A0000}"/>
    <cellStyle name="Separador de milhares 5 2 3" xfId="2555" xr:uid="{00000000-0005-0000-0000-0000210A0000}"/>
    <cellStyle name="Separador de milhares 5 2 4" xfId="2556" xr:uid="{00000000-0005-0000-0000-0000220A0000}"/>
    <cellStyle name="Separador de milhares 5 2 5" xfId="2557" xr:uid="{00000000-0005-0000-0000-0000230A0000}"/>
    <cellStyle name="Separador de milhares 6" xfId="2558" xr:uid="{00000000-0005-0000-0000-0000240A0000}"/>
    <cellStyle name="Separador de milhares 7" xfId="2559" xr:uid="{00000000-0005-0000-0000-0000250A0000}"/>
    <cellStyle name="Separador de milhares 8" xfId="2560" xr:uid="{00000000-0005-0000-0000-0000260A0000}"/>
    <cellStyle name="Separador de milhares 9" xfId="2561" xr:uid="{00000000-0005-0000-0000-0000270A0000}"/>
    <cellStyle name="Texto de Aviso 2" xfId="2562" xr:uid="{00000000-0005-0000-0000-0000280A0000}"/>
    <cellStyle name="Texto Explicativo 2" xfId="2563" xr:uid="{00000000-0005-0000-0000-0000290A0000}"/>
    <cellStyle name="Title" xfId="2564" xr:uid="{00000000-0005-0000-0000-00002A0A0000}"/>
    <cellStyle name="Título 1 2" xfId="2567" xr:uid="{00000000-0005-0000-0000-00002B0A0000}"/>
    <cellStyle name="Título 2 2" xfId="2568" xr:uid="{00000000-0005-0000-0000-00002C0A0000}"/>
    <cellStyle name="Título 3 2" xfId="2569" xr:uid="{00000000-0005-0000-0000-00002D0A0000}"/>
    <cellStyle name="Título 4 2" xfId="2570" xr:uid="{00000000-0005-0000-0000-00002E0A0000}"/>
    <cellStyle name="Título 5" xfId="2571" xr:uid="{00000000-0005-0000-0000-00002F0A0000}"/>
    <cellStyle name="Total 2" xfId="2565" xr:uid="{00000000-0005-0000-0000-0000300A0000}"/>
    <cellStyle name="Total 3" xfId="2566" xr:uid="{00000000-0005-0000-0000-0000310A0000}"/>
    <cellStyle name="Vírgula" xfId="1" builtinId="3"/>
    <cellStyle name="Vírgula 2" xfId="2572" xr:uid="{00000000-0005-0000-0000-0000320A0000}"/>
    <cellStyle name="Vírgula 2 2" xfId="2573" xr:uid="{00000000-0005-0000-0000-0000330A0000}"/>
    <cellStyle name="Vírgula 2 2 2" xfId="2608" xr:uid="{00000000-0005-0000-0000-0000340A0000}"/>
    <cellStyle name="Vírgula 2 3" xfId="2609" xr:uid="{00000000-0005-0000-0000-0000350A0000}"/>
    <cellStyle name="Vírgula 3" xfId="2574" xr:uid="{00000000-0005-0000-0000-0000360A0000}"/>
    <cellStyle name="Vírgula 3 2" xfId="2610" xr:uid="{00000000-0005-0000-0000-0000370A0000}"/>
    <cellStyle name="Vírgula 3 2 2" xfId="2611" xr:uid="{00000000-0005-0000-0000-0000380A0000}"/>
    <cellStyle name="Vírgula 3 3" xfId="2612" xr:uid="{00000000-0005-0000-0000-0000390A0000}"/>
    <cellStyle name="Vírgula 4" xfId="2613" xr:uid="{00000000-0005-0000-0000-00003A0A0000}"/>
    <cellStyle name="Vírgula 4 2" xfId="2614" xr:uid="{00000000-0005-0000-0000-00003B0A0000}"/>
    <cellStyle name="Vírgula 5" xfId="2615" xr:uid="{00000000-0005-0000-0000-00003C0A0000}"/>
    <cellStyle name="Vírgula 6" xfId="2616" xr:uid="{00000000-0005-0000-0000-00003D0A0000}"/>
    <cellStyle name="Warning Text" xfId="2575" xr:uid="{00000000-0005-0000-0000-00003E0A0000}"/>
  </cellStyles>
  <dxfs count="152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C0C0C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DC"/>
      <rgbColor rgb="FFFFFF00"/>
      <rgbColor rgb="FFE6B9B8"/>
      <rgbColor rgb="FFB9CDE5"/>
      <rgbColor rgb="FF800000"/>
      <rgbColor rgb="FF008000"/>
      <rgbColor rgb="FF000080"/>
      <rgbColor rgb="FF808000"/>
      <rgbColor rgb="FF800080"/>
      <rgbColor rgb="FF00B050"/>
      <rgbColor rgb="FFC0C0C0"/>
      <rgbColor rgb="FF808080"/>
      <rgbColor rgb="FFCCC1DA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DDD9C3"/>
      <rgbColor rgb="FFFCD5B5"/>
      <rgbColor rgb="FFC3D69B"/>
      <rgbColor rgb="FFF2F2F2"/>
      <rgbColor rgb="FF800000"/>
      <rgbColor rgb="FF1F497D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C4BD97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EEECE1"/>
      <rgbColor rgb="FF993300"/>
      <rgbColor rgb="FFFF4B6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FF997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-12\d\Users\Proesplan\AppData\Roaming\Microsoft\Excel\Users\Proesplan\AppData\Roaming\Microsoft\Excel\CTR\268%20-%20ETA%20Cordeir&#243;polis\Revis&#227;o%20or&#231;amento\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tr\408-eta%20capim%20fino\texto\ok-4_rel\vol%202\408-or&#231;amento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002"/>
      <sheetName val="c-003"/>
      <sheetName val="c-00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8" tint="0.39997558519241921"/>
  </sheetPr>
  <dimension ref="A2:AMJ32"/>
  <sheetViews>
    <sheetView showGridLines="0" showZeros="0" zoomScaleNormal="100" workbookViewId="0">
      <selection activeCell="E26" sqref="E26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4.5703125" style="1" customWidth="1"/>
    <col min="13" max="13" width="18.28515625" style="1" customWidth="1"/>
    <col min="14" max="15" width="9.140625" style="1"/>
    <col min="16" max="16" width="16.85546875" style="1" customWidth="1"/>
    <col min="17" max="17" width="16.28515625" style="1" customWidth="1"/>
    <col min="18" max="18" width="14.5703125" style="1" customWidth="1"/>
    <col min="19" max="1024" width="9.140625" style="1"/>
    <col min="1025" max="16384" width="9.140625" style="179"/>
  </cols>
  <sheetData>
    <row r="2" spans="1:48" ht="18" customHeight="1">
      <c r="A2" s="6"/>
      <c r="B2" s="527" t="s">
        <v>0</v>
      </c>
      <c r="C2" s="528" t="s">
        <v>1</v>
      </c>
      <c r="D2" s="528"/>
      <c r="E2" s="528"/>
      <c r="F2" s="528"/>
      <c r="G2" s="528"/>
      <c r="H2" s="529" t="s">
        <v>2</v>
      </c>
      <c r="I2" s="529"/>
      <c r="J2" s="529"/>
      <c r="K2" s="529"/>
    </row>
    <row r="3" spans="1:48" ht="18" customHeight="1">
      <c r="A3" s="6"/>
      <c r="B3" s="527"/>
      <c r="C3" s="525" t="s">
        <v>336</v>
      </c>
      <c r="D3" s="525"/>
      <c r="E3" s="525"/>
      <c r="F3" s="525"/>
      <c r="G3" s="525"/>
      <c r="H3" s="530" t="s">
        <v>296</v>
      </c>
      <c r="I3" s="530"/>
      <c r="J3" s="530"/>
      <c r="K3" s="505" t="s">
        <v>577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5" t="s">
        <v>3</v>
      </c>
      <c r="C4" s="525" t="s">
        <v>337</v>
      </c>
      <c r="D4" s="525"/>
      <c r="E4" s="525"/>
      <c r="F4" s="525"/>
      <c r="G4" s="525"/>
      <c r="H4" s="530" t="s">
        <v>4</v>
      </c>
      <c r="I4" s="530"/>
      <c r="J4" s="530"/>
      <c r="K4" s="505" t="s">
        <v>577</v>
      </c>
    </row>
    <row r="5" spans="1:48" ht="30" customHeight="1">
      <c r="A5" s="6"/>
      <c r="B5" s="525"/>
      <c r="C5" s="531" t="s">
        <v>353</v>
      </c>
      <c r="D5" s="531"/>
      <c r="E5" s="531"/>
      <c r="F5" s="531"/>
      <c r="G5" s="531"/>
      <c r="H5" s="532" t="s">
        <v>5</v>
      </c>
      <c r="I5" s="532"/>
      <c r="J5" s="532"/>
      <c r="K5" s="506" t="s">
        <v>563</v>
      </c>
    </row>
    <row r="6" spans="1:48" ht="18" customHeight="1">
      <c r="A6" s="6"/>
      <c r="B6" s="525"/>
      <c r="C6" s="533" t="s">
        <v>300</v>
      </c>
      <c r="D6" s="534"/>
      <c r="E6" s="534"/>
      <c r="F6" s="534"/>
      <c r="G6" s="535"/>
      <c r="H6" s="530" t="s">
        <v>6</v>
      </c>
      <c r="I6" s="530"/>
      <c r="J6" s="530"/>
      <c r="K6" s="174">
        <v>0.24179999999999999</v>
      </c>
    </row>
    <row r="7" spans="1:48" ht="18" customHeight="1">
      <c r="A7" s="6"/>
      <c r="B7" s="526"/>
      <c r="C7" s="536"/>
      <c r="D7" s="537"/>
      <c r="E7" s="537"/>
      <c r="F7" s="537"/>
      <c r="G7" s="538"/>
      <c r="H7" s="539" t="s">
        <v>7</v>
      </c>
      <c r="I7" s="539"/>
      <c r="J7" s="539"/>
      <c r="K7" s="175">
        <v>0.14019999999999999</v>
      </c>
    </row>
    <row r="8" spans="1:48" ht="54" customHeight="1">
      <c r="A8" s="6"/>
      <c r="B8" s="176" t="s">
        <v>8</v>
      </c>
      <c r="C8" s="540" t="s">
        <v>9</v>
      </c>
      <c r="D8" s="541"/>
      <c r="E8" s="541"/>
      <c r="F8" s="541"/>
      <c r="G8" s="542"/>
      <c r="H8" s="540" t="s">
        <v>299</v>
      </c>
      <c r="I8" s="541"/>
      <c r="J8" s="541"/>
      <c r="K8" s="542"/>
    </row>
    <row r="9" spans="1:48" s="12" customFormat="1">
      <c r="A9" s="1"/>
      <c r="B9" s="10"/>
      <c r="C9" s="543"/>
      <c r="D9" s="543"/>
      <c r="E9" s="543"/>
      <c r="F9" s="543"/>
      <c r="G9" s="543"/>
      <c r="H9" s="543"/>
      <c r="I9" s="543"/>
      <c r="J9" s="543"/>
      <c r="K9" s="543"/>
      <c r="L9" s="11"/>
      <c r="M9" s="11"/>
    </row>
    <row r="10" spans="1:48" s="12" customFormat="1">
      <c r="A10" s="1"/>
      <c r="B10" s="544">
        <v>1</v>
      </c>
      <c r="C10" s="545" t="str">
        <f>'OS-Op Canteiro'!$C$6</f>
        <v>OPERAÇÃO E MANUTENÇÃO DO CANTEIRO DE OBRAS</v>
      </c>
      <c r="D10" s="545"/>
      <c r="E10" s="545"/>
      <c r="F10" s="545"/>
      <c r="G10" s="545"/>
      <c r="H10" s="546"/>
      <c r="I10" s="546"/>
      <c r="J10" s="546"/>
      <c r="K10" s="546"/>
      <c r="L10" s="11" t="s">
        <v>10</v>
      </c>
      <c r="M10" s="11"/>
    </row>
    <row r="11" spans="1:48" s="12" customFormat="1">
      <c r="A11" s="1"/>
      <c r="B11" s="544"/>
      <c r="C11" s="545" t="str">
        <f>'OS-Op Canteiro'!$C$7</f>
        <v>OBRAS CIVIS E SERVIÇOS</v>
      </c>
      <c r="D11" s="545"/>
      <c r="E11" s="545"/>
      <c r="F11" s="545"/>
      <c r="G11" s="545"/>
      <c r="H11" s="547">
        <f>'OS-Op Canteiro'!$K$12</f>
        <v>1086.24</v>
      </c>
      <c r="I11" s="547"/>
      <c r="J11" s="547"/>
      <c r="K11" s="547"/>
      <c r="L11" s="11"/>
      <c r="M11" s="11"/>
    </row>
    <row r="12" spans="1:48" s="12" customFormat="1">
      <c r="A12" s="1"/>
      <c r="B12" s="492"/>
      <c r="C12" s="523"/>
      <c r="D12" s="523"/>
      <c r="E12" s="523"/>
      <c r="F12" s="523"/>
      <c r="G12" s="523"/>
      <c r="H12" s="546"/>
      <c r="I12" s="546"/>
      <c r="J12" s="546"/>
      <c r="K12" s="546"/>
      <c r="L12" s="11"/>
      <c r="M12" s="11"/>
    </row>
    <row r="13" spans="1:48" s="12" customFormat="1">
      <c r="A13" s="1"/>
      <c r="B13" s="544">
        <f>B10+1</f>
        <v>2</v>
      </c>
      <c r="C13" s="545" t="str">
        <f>'OS-Passarela e Rampas'!$C$6</f>
        <v>PASSARELA COBERTA E RAMPAS DE ACESSO 1 E 2</v>
      </c>
      <c r="D13" s="545"/>
      <c r="E13" s="545"/>
      <c r="F13" s="545"/>
      <c r="G13" s="545"/>
      <c r="H13" s="546"/>
      <c r="I13" s="546"/>
      <c r="J13" s="546"/>
      <c r="K13" s="546"/>
      <c r="L13" s="11"/>
      <c r="M13" s="11"/>
    </row>
    <row r="14" spans="1:48" s="12" customFormat="1">
      <c r="A14" s="1"/>
      <c r="B14" s="544"/>
      <c r="C14" s="545" t="str">
        <f>'OS-Passarela e Rampas'!$C$7</f>
        <v>OBRAS CIVIS E SERVIÇOS</v>
      </c>
      <c r="D14" s="545"/>
      <c r="E14" s="545"/>
      <c r="F14" s="545"/>
      <c r="G14" s="545"/>
      <c r="H14" s="547">
        <f>'OS-Passarela e Rampas'!$K$40</f>
        <v>1871243.8</v>
      </c>
      <c r="I14" s="547"/>
      <c r="J14" s="547"/>
      <c r="K14" s="547"/>
      <c r="L14" s="11" t="s">
        <v>10</v>
      </c>
      <c r="M14" s="11"/>
    </row>
    <row r="15" spans="1:48" s="12" customFormat="1">
      <c r="A15" s="1"/>
      <c r="B15" s="180"/>
      <c r="C15" s="523"/>
      <c r="D15" s="523"/>
      <c r="E15" s="523"/>
      <c r="F15" s="523"/>
      <c r="G15" s="523"/>
      <c r="H15" s="546"/>
      <c r="I15" s="546"/>
      <c r="J15" s="546"/>
      <c r="K15" s="546"/>
      <c r="L15" s="11"/>
      <c r="M15" s="11"/>
    </row>
    <row r="16" spans="1:48" s="12" customFormat="1">
      <c r="A16" s="13"/>
      <c r="B16" s="544">
        <f>B13+1</f>
        <v>3</v>
      </c>
      <c r="C16" s="545" t="str">
        <f>'ME-Passarela e Rampas'!$C$6</f>
        <v>PASSARELA COBERTA E RAMPAS DE ACESSO 1 E 2</v>
      </c>
      <c r="D16" s="545"/>
      <c r="E16" s="545"/>
      <c r="F16" s="545"/>
      <c r="G16" s="545"/>
      <c r="H16" s="546"/>
      <c r="I16" s="546"/>
      <c r="J16" s="546"/>
      <c r="K16" s="546"/>
      <c r="L16" s="11"/>
      <c r="M16" s="11"/>
    </row>
    <row r="17" spans="1:18" s="12" customFormat="1">
      <c r="A17" s="1"/>
      <c r="B17" s="544"/>
      <c r="C17" s="545" t="str">
        <f>'ME-Passarela e Rampas'!$C$7</f>
        <v>MATERIAIS E EQUIPAMENTOS</v>
      </c>
      <c r="D17" s="545"/>
      <c r="E17" s="545"/>
      <c r="F17" s="545"/>
      <c r="G17" s="545"/>
      <c r="H17" s="547">
        <f>'ME-Passarela e Rampas'!$K$12</f>
        <v>26158.149999999994</v>
      </c>
      <c r="I17" s="547"/>
      <c r="J17" s="547"/>
      <c r="K17" s="547"/>
      <c r="L17" s="11" t="s">
        <v>10</v>
      </c>
      <c r="M17" s="11"/>
    </row>
    <row r="18" spans="1:18" s="12" customFormat="1">
      <c r="A18" s="1"/>
      <c r="B18" s="419"/>
      <c r="C18" s="548"/>
      <c r="D18" s="549"/>
      <c r="E18" s="549"/>
      <c r="F18" s="549"/>
      <c r="G18" s="550"/>
      <c r="H18" s="551"/>
      <c r="I18" s="552"/>
      <c r="J18" s="552"/>
      <c r="K18" s="553"/>
      <c r="L18" s="11"/>
      <c r="M18" s="11"/>
    </row>
    <row r="19" spans="1:18" s="12" customFormat="1" ht="15.75" customHeight="1">
      <c r="A19" s="1"/>
      <c r="B19" s="523">
        <f>B16+1</f>
        <v>4</v>
      </c>
      <c r="C19" s="545" t="str">
        <f>'OS-Adeq Câmara Pré-Oxidação'!$C$6</f>
        <v>ADEQUEÇÕES ESTRUTURA EXISTENTE (CÂMARA DE PRÉ-OXIDAÇÃO)</v>
      </c>
      <c r="D19" s="545"/>
      <c r="E19" s="545"/>
      <c r="F19" s="545"/>
      <c r="G19" s="545"/>
      <c r="H19" s="551"/>
      <c r="I19" s="552"/>
      <c r="J19" s="552"/>
      <c r="K19" s="553"/>
      <c r="L19" s="11"/>
      <c r="M19" s="11"/>
    </row>
    <row r="20" spans="1:18" s="12" customFormat="1">
      <c r="A20" s="1"/>
      <c r="B20" s="523"/>
      <c r="C20" s="558" t="str">
        <f>'OS-Adeq Câmara Pré-Oxidação'!$C$7</f>
        <v>OBRAS CIVIS E SERVIÇOS</v>
      </c>
      <c r="D20" s="559"/>
      <c r="E20" s="559"/>
      <c r="F20" s="559"/>
      <c r="G20" s="560"/>
      <c r="H20" s="547">
        <f>'OS-Adeq Câmara Pré-Oxidação'!$K$16</f>
        <v>507303.56000000006</v>
      </c>
      <c r="I20" s="547"/>
      <c r="J20" s="547"/>
      <c r="K20" s="547"/>
      <c r="L20" s="11" t="s">
        <v>10</v>
      </c>
      <c r="M20" s="11"/>
    </row>
    <row r="21" spans="1:18" s="12" customFormat="1">
      <c r="A21" s="1"/>
      <c r="B21" s="419"/>
      <c r="C21" s="548"/>
      <c r="D21" s="549"/>
      <c r="E21" s="549"/>
      <c r="F21" s="549"/>
      <c r="G21" s="550"/>
      <c r="H21" s="551"/>
      <c r="I21" s="552"/>
      <c r="J21" s="552"/>
      <c r="K21" s="553"/>
      <c r="L21" s="11"/>
      <c r="M21" s="11"/>
    </row>
    <row r="22" spans="1:18" s="12" customFormat="1">
      <c r="A22" s="1"/>
      <c r="B22" s="14"/>
      <c r="C22" s="554" t="s">
        <v>11</v>
      </c>
      <c r="D22" s="554"/>
      <c r="E22" s="554"/>
      <c r="F22" s="554"/>
      <c r="G22" s="554"/>
      <c r="H22" s="555">
        <f>SUM(H9:K21)</f>
        <v>2405791.75</v>
      </c>
      <c r="I22" s="555"/>
      <c r="J22" s="555"/>
      <c r="K22" s="555"/>
      <c r="L22" s="15"/>
      <c r="M22" s="491">
        <f>SUM(H14:K21)*0.025</f>
        <v>60117.637749999994</v>
      </c>
      <c r="N22" s="524" t="s">
        <v>324</v>
      </c>
      <c r="O22" s="524"/>
      <c r="P22" s="524"/>
      <c r="Q22" s="16"/>
      <c r="R22" s="16"/>
    </row>
    <row r="23" spans="1:18" s="12" customFormat="1">
      <c r="A23" s="1"/>
      <c r="B23" s="17"/>
      <c r="C23" s="556"/>
      <c r="D23" s="556"/>
      <c r="E23" s="556"/>
      <c r="F23" s="556"/>
      <c r="G23" s="556"/>
      <c r="H23" s="557"/>
      <c r="I23" s="557"/>
      <c r="J23" s="557"/>
      <c r="K23" s="557"/>
      <c r="M23" s="16"/>
      <c r="N23" s="16"/>
      <c r="O23" s="16"/>
      <c r="P23" s="16"/>
      <c r="Q23" s="16"/>
      <c r="R23" s="16"/>
    </row>
    <row r="24" spans="1:18">
      <c r="B24" s="18"/>
      <c r="H24" s="19"/>
      <c r="I24" s="19"/>
      <c r="J24" s="19"/>
      <c r="M24" s="16"/>
      <c r="N24" s="16"/>
      <c r="O24" s="16"/>
      <c r="P24" s="16"/>
      <c r="Q24" s="16"/>
      <c r="R24" s="16"/>
    </row>
    <row r="27" spans="1:18">
      <c r="J27" s="20"/>
    </row>
    <row r="28" spans="1:18">
      <c r="K28" s="20"/>
    </row>
    <row r="29" spans="1:18">
      <c r="K29" s="20"/>
      <c r="L29" s="16"/>
    </row>
    <row r="30" spans="1:18">
      <c r="L30" s="16"/>
      <c r="M30" s="16"/>
      <c r="Q30" s="16"/>
      <c r="R30" s="16"/>
    </row>
    <row r="31" spans="1:18">
      <c r="M31" s="16"/>
      <c r="Q31" s="16"/>
    </row>
    <row r="32" spans="1:18">
      <c r="M32" s="16"/>
      <c r="N32" s="21"/>
    </row>
  </sheetData>
  <mergeCells count="50">
    <mergeCell ref="C18:G18"/>
    <mergeCell ref="H18:K18"/>
    <mergeCell ref="C22:G22"/>
    <mergeCell ref="H22:K22"/>
    <mergeCell ref="C23:G23"/>
    <mergeCell ref="H23:K23"/>
    <mergeCell ref="C19:G19"/>
    <mergeCell ref="C20:G20"/>
    <mergeCell ref="C21:G21"/>
    <mergeCell ref="H19:K19"/>
    <mergeCell ref="H20:K20"/>
    <mergeCell ref="H21:K21"/>
    <mergeCell ref="C15:G15"/>
    <mergeCell ref="H15:K15"/>
    <mergeCell ref="B16:B17"/>
    <mergeCell ref="C16:G16"/>
    <mergeCell ref="H16:K16"/>
    <mergeCell ref="C17:G17"/>
    <mergeCell ref="H17:K17"/>
    <mergeCell ref="H8:K8"/>
    <mergeCell ref="C9:G9"/>
    <mergeCell ref="H9:K9"/>
    <mergeCell ref="B13:B14"/>
    <mergeCell ref="C13:G13"/>
    <mergeCell ref="H13:K13"/>
    <mergeCell ref="C14:G14"/>
    <mergeCell ref="H14:K14"/>
    <mergeCell ref="B10:B11"/>
    <mergeCell ref="C10:G10"/>
    <mergeCell ref="H10:K10"/>
    <mergeCell ref="C11:G11"/>
    <mergeCell ref="H11:K11"/>
    <mergeCell ref="C12:G12"/>
    <mergeCell ref="H12:K12"/>
    <mergeCell ref="B19:B20"/>
    <mergeCell ref="N22:P22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7"/>
    <mergeCell ref="H6:J6"/>
    <mergeCell ref="H7:J7"/>
    <mergeCell ref="C8:G8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r:id="rId1"/>
  <headerFooter scaleWithDoc="0">
    <oddHeader>&amp;L&amp;"Book Antiqua,Negrito"&amp;10Rev-4&amp;C&amp;"Book Antiqua,Negrito"&amp;10Primeira Etapa&amp;R&amp;G</oddHeader>
    <oddFooter>&amp;L&amp;"Arial,Negrito"&amp;10CTR 464&amp;C&amp;"Arial,Negrito"&amp;10 4.&amp;P&amp;R&amp;"Arial,Itálico"&amp;10Origem: 408-Orçamento_Rel 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topLeftCell="A10" zoomScaleNormal="100" workbookViewId="0">
      <selection activeCell="L10" sqref="L10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024" width="9.140625" style="1"/>
    <col min="1025" max="16384" width="9.140625" style="179"/>
  </cols>
  <sheetData>
    <row r="2" spans="1:48" ht="18" customHeight="1">
      <c r="A2" s="6"/>
      <c r="B2" s="527" t="s">
        <v>0</v>
      </c>
      <c r="C2" s="528" t="s">
        <v>1</v>
      </c>
      <c r="D2" s="528"/>
      <c r="E2" s="528"/>
      <c r="F2" s="528"/>
      <c r="G2" s="528"/>
      <c r="H2" s="529" t="s">
        <v>2</v>
      </c>
      <c r="I2" s="529"/>
      <c r="J2" s="529"/>
      <c r="K2" s="529"/>
    </row>
    <row r="3" spans="1:48" ht="18" customHeight="1">
      <c r="A3" s="6"/>
      <c r="B3" s="527"/>
      <c r="C3" s="525" t="s">
        <v>336</v>
      </c>
      <c r="D3" s="525"/>
      <c r="E3" s="525"/>
      <c r="F3" s="525"/>
      <c r="G3" s="525"/>
      <c r="H3" s="530" t="s">
        <v>296</v>
      </c>
      <c r="I3" s="530"/>
      <c r="J3" s="530"/>
      <c r="K3" s="505" t="s">
        <v>577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5" t="s">
        <v>3</v>
      </c>
      <c r="C4" s="525" t="s">
        <v>337</v>
      </c>
      <c r="D4" s="525"/>
      <c r="E4" s="525"/>
      <c r="F4" s="525"/>
      <c r="G4" s="525"/>
      <c r="H4" s="530" t="s">
        <v>4</v>
      </c>
      <c r="I4" s="530"/>
      <c r="J4" s="530"/>
      <c r="K4" s="505" t="s">
        <v>577</v>
      </c>
    </row>
    <row r="5" spans="1:48" ht="30" customHeight="1">
      <c r="A5" s="6"/>
      <c r="B5" s="525"/>
      <c r="C5" s="531" t="s">
        <v>353</v>
      </c>
      <c r="D5" s="531"/>
      <c r="E5" s="531"/>
      <c r="F5" s="531"/>
      <c r="G5" s="531"/>
      <c r="H5" s="532" t="s">
        <v>5</v>
      </c>
      <c r="I5" s="532"/>
      <c r="J5" s="532"/>
      <c r="K5" s="506" t="s">
        <v>563</v>
      </c>
      <c r="M5" s="22"/>
    </row>
    <row r="6" spans="1:48" ht="18" customHeight="1">
      <c r="A6" s="6"/>
      <c r="B6" s="525"/>
      <c r="C6" s="561" t="s">
        <v>542</v>
      </c>
      <c r="D6" s="561"/>
      <c r="E6" s="561"/>
      <c r="F6" s="561"/>
      <c r="G6" s="561"/>
      <c r="H6" s="530" t="s">
        <v>6</v>
      </c>
      <c r="I6" s="530"/>
      <c r="J6" s="530"/>
      <c r="K6" s="174">
        <v>0.24179999999999999</v>
      </c>
    </row>
    <row r="7" spans="1:48" ht="18" customHeight="1">
      <c r="A7" s="6"/>
      <c r="B7" s="526"/>
      <c r="C7" s="531" t="s">
        <v>12</v>
      </c>
      <c r="D7" s="531"/>
      <c r="E7" s="531"/>
      <c r="F7" s="531"/>
      <c r="G7" s="531"/>
      <c r="H7" s="539" t="s">
        <v>7</v>
      </c>
      <c r="I7" s="539"/>
      <c r="J7" s="539"/>
      <c r="K7" s="175">
        <v>0.14019999999999999</v>
      </c>
    </row>
    <row r="8" spans="1:48" ht="54" customHeight="1">
      <c r="A8" s="6"/>
      <c r="B8" s="176" t="s">
        <v>8</v>
      </c>
      <c r="C8" s="493" t="s">
        <v>9</v>
      </c>
      <c r="D8" s="177" t="s">
        <v>13</v>
      </c>
      <c r="E8" s="178" t="s">
        <v>14</v>
      </c>
      <c r="F8" s="493" t="s">
        <v>15</v>
      </c>
      <c r="G8" s="178" t="s">
        <v>16</v>
      </c>
      <c r="H8" s="493" t="s">
        <v>297</v>
      </c>
      <c r="I8" s="493" t="s">
        <v>17</v>
      </c>
      <c r="J8" s="493" t="s">
        <v>298</v>
      </c>
      <c r="K8" s="493" t="s">
        <v>299</v>
      </c>
    </row>
    <row r="9" spans="1:48" s="12" customFormat="1">
      <c r="A9" s="1"/>
      <c r="B9" s="23"/>
      <c r="C9" s="24"/>
      <c r="D9" s="25"/>
      <c r="E9" s="494"/>
      <c r="F9" s="494"/>
      <c r="G9" s="26"/>
      <c r="H9" s="494"/>
      <c r="I9" s="494"/>
      <c r="J9" s="494"/>
      <c r="K9" s="27"/>
    </row>
    <row r="10" spans="1:48" s="12" customFormat="1" ht="31.5">
      <c r="A10" s="1"/>
      <c r="B10" s="255">
        <f>B14</f>
        <v>1</v>
      </c>
      <c r="C10" s="256" t="str">
        <f>UPPER(C14)</f>
        <v>OPERAÇÃO E MANUTENÇÃO DO CANTEIRO DE OBRAS</v>
      </c>
      <c r="D10" s="257"/>
      <c r="E10" s="258"/>
      <c r="F10" s="258"/>
      <c r="G10" s="259"/>
      <c r="H10" s="258"/>
      <c r="I10" s="258"/>
      <c r="J10" s="258"/>
      <c r="K10" s="276">
        <f>K19</f>
        <v>1086.24</v>
      </c>
    </row>
    <row r="11" spans="1:48" s="12" customFormat="1">
      <c r="A11" s="1"/>
      <c r="B11" s="260"/>
      <c r="C11" s="261"/>
      <c r="D11" s="257"/>
      <c r="E11" s="258"/>
      <c r="F11" s="258"/>
      <c r="G11" s="259"/>
      <c r="H11" s="258"/>
      <c r="I11" s="258"/>
      <c r="J11" s="258"/>
      <c r="K11" s="459"/>
    </row>
    <row r="12" spans="1:48" s="12" customFormat="1">
      <c r="A12" s="1"/>
      <c r="B12" s="262"/>
      <c r="C12" s="263" t="s">
        <v>11</v>
      </c>
      <c r="D12" s="263"/>
      <c r="E12" s="263"/>
      <c r="F12" s="263"/>
      <c r="G12" s="264"/>
      <c r="H12" s="263"/>
      <c r="I12" s="263"/>
      <c r="J12" s="263"/>
      <c r="K12" s="278">
        <f>SUM(K9:K11)</f>
        <v>1086.24</v>
      </c>
      <c r="L12" s="15"/>
      <c r="M12" s="28"/>
    </row>
    <row r="13" spans="1:48" s="35" customFormat="1">
      <c r="A13" s="29"/>
      <c r="B13" s="17"/>
      <c r="C13" s="30"/>
      <c r="D13" s="30"/>
      <c r="E13" s="31"/>
      <c r="F13" s="31"/>
      <c r="G13" s="32"/>
      <c r="H13" s="33"/>
      <c r="I13" s="33"/>
      <c r="J13" s="33"/>
      <c r="K13" s="34"/>
      <c r="M13" s="36"/>
    </row>
    <row r="14" spans="1:48" s="37" customFormat="1" ht="31.5">
      <c r="B14" s="265">
        <v>1</v>
      </c>
      <c r="C14" s="266" t="s">
        <v>27</v>
      </c>
      <c r="D14" s="495"/>
      <c r="E14" s="467"/>
      <c r="F14" s="467"/>
      <c r="G14" s="496"/>
      <c r="H14" s="496"/>
      <c r="I14" s="273"/>
      <c r="J14" s="273"/>
      <c r="K14" s="274"/>
      <c r="L14" s="1"/>
      <c r="M14" s="1"/>
      <c r="N14" s="1"/>
      <c r="O14" s="1"/>
      <c r="P14" s="1"/>
      <c r="Q14" s="45"/>
      <c r="R14" s="45"/>
      <c r="S14" s="45"/>
    </row>
    <row r="15" spans="1:48" s="306" customFormat="1" ht="31.5">
      <c r="A15" s="456"/>
      <c r="B15" s="267" t="s">
        <v>18</v>
      </c>
      <c r="C15" s="270" t="str">
        <f>'Q-Op Canteiro'!$B$13</f>
        <v>Tarifa "A" de fornecimento de água (contrapartida do SEMAE)</v>
      </c>
      <c r="D15" s="507">
        <v>44480</v>
      </c>
      <c r="E15" s="508" t="s">
        <v>19</v>
      </c>
      <c r="F15" s="509" t="s">
        <v>34</v>
      </c>
      <c r="G15" s="510">
        <f>ROUND('Q-Op Canteiro'!$C$17,2)</f>
        <v>0</v>
      </c>
      <c r="H15" s="511">
        <v>14.38</v>
      </c>
      <c r="I15" s="272">
        <f>$K$6</f>
        <v>0.24179999999999999</v>
      </c>
      <c r="J15" s="273">
        <f>ROUND(H15*(I15+1),2)</f>
        <v>17.86</v>
      </c>
      <c r="K15" s="274">
        <f>ROUND(G15*J15,2)</f>
        <v>0</v>
      </c>
      <c r="L15" s="456"/>
      <c r="M15" s="456"/>
      <c r="N15" s="456"/>
      <c r="O15" s="456"/>
      <c r="P15" s="456"/>
    </row>
    <row r="16" spans="1:48" s="306" customFormat="1" ht="47.25">
      <c r="A16" s="456"/>
      <c r="B16" s="267" t="s">
        <v>21</v>
      </c>
      <c r="C16" s="270" t="str">
        <f>'Q-Op Canteiro'!$B$20</f>
        <v>Energia elétrica comercial, incluindo ICMS, PIS/PASEP e COFINS (contrapartida do SEMAE)</v>
      </c>
      <c r="D16" s="507">
        <v>14250</v>
      </c>
      <c r="E16" s="508" t="s">
        <v>19</v>
      </c>
      <c r="F16" s="509" t="s">
        <v>147</v>
      </c>
      <c r="G16" s="510">
        <f>ROUND('Q-Op Canteiro'!$C$24,2)</f>
        <v>0</v>
      </c>
      <c r="H16" s="511">
        <v>0.76</v>
      </c>
      <c r="I16" s="272">
        <f>$K$6</f>
        <v>0.24179999999999999</v>
      </c>
      <c r="J16" s="273">
        <f t="shared" ref="J16:J17" si="0">ROUND(H16*(I16+1),2)</f>
        <v>0.94</v>
      </c>
      <c r="K16" s="274">
        <f t="shared" ref="K16:K17" si="1">ROUND(G16*J16,2)</f>
        <v>0</v>
      </c>
      <c r="L16" s="456"/>
      <c r="M16" s="456"/>
      <c r="N16" s="456"/>
      <c r="O16" s="456"/>
      <c r="P16" s="456"/>
    </row>
    <row r="17" spans="1:19" s="306" customFormat="1">
      <c r="A17" s="456"/>
      <c r="B17" s="267" t="s">
        <v>22</v>
      </c>
      <c r="C17" s="270" t="str">
        <f>'Q-Op Canteiro'!$B$27</f>
        <v>Plano compartilhado de telefonia móvel</v>
      </c>
      <c r="D17" s="507" t="s">
        <v>321</v>
      </c>
      <c r="E17" s="508" t="s">
        <v>25</v>
      </c>
      <c r="F17" s="509" t="s">
        <v>76</v>
      </c>
      <c r="G17" s="510">
        <f>ROUND('Q-Op Canteiro'!$C$34,2)</f>
        <v>1488</v>
      </c>
      <c r="H17" s="511">
        <v>0.59</v>
      </c>
      <c r="I17" s="272">
        <f>$K$6</f>
        <v>0.24179999999999999</v>
      </c>
      <c r="J17" s="273">
        <f t="shared" si="0"/>
        <v>0.73</v>
      </c>
      <c r="K17" s="274">
        <f t="shared" si="1"/>
        <v>1086.24</v>
      </c>
      <c r="L17" s="456"/>
      <c r="M17" s="456"/>
      <c r="N17" s="456"/>
      <c r="O17" s="456"/>
      <c r="P17" s="456"/>
    </row>
    <row r="18" spans="1:19" s="37" customFormat="1">
      <c r="B18" s="267"/>
      <c r="C18" s="271"/>
      <c r="D18" s="497"/>
      <c r="E18" s="467"/>
      <c r="F18" s="467"/>
      <c r="G18" s="295"/>
      <c r="H18" s="295"/>
      <c r="I18" s="468"/>
      <c r="J18" s="273"/>
      <c r="K18" s="274"/>
      <c r="L18" s="1"/>
      <c r="M18" s="1"/>
      <c r="N18" s="1"/>
      <c r="O18" s="1"/>
      <c r="P18" s="1"/>
      <c r="Q18" s="45"/>
      <c r="R18" s="45"/>
      <c r="S18" s="45"/>
    </row>
    <row r="19" spans="1:19" s="37" customFormat="1">
      <c r="B19" s="267"/>
      <c r="C19" s="268" t="s">
        <v>26</v>
      </c>
      <c r="D19" s="477"/>
      <c r="E19" s="473"/>
      <c r="F19" s="473"/>
      <c r="G19" s="296"/>
      <c r="H19" s="296"/>
      <c r="I19" s="474"/>
      <c r="J19" s="273"/>
      <c r="K19" s="275">
        <f>SUM(K15:K18)</f>
        <v>1086.24</v>
      </c>
      <c r="L19" s="1"/>
      <c r="M19" s="1"/>
      <c r="N19" s="1"/>
      <c r="O19" s="1"/>
      <c r="P19" s="1"/>
      <c r="Q19" s="45"/>
      <c r="R19" s="45"/>
      <c r="S19" s="45"/>
    </row>
    <row r="20" spans="1:19" s="37" customFormat="1">
      <c r="B20" s="267"/>
      <c r="C20" s="268"/>
      <c r="D20" s="477"/>
      <c r="E20" s="473"/>
      <c r="F20" s="473"/>
      <c r="G20" s="296"/>
      <c r="H20" s="296"/>
      <c r="I20" s="474"/>
      <c r="J20" s="273"/>
      <c r="K20" s="275"/>
      <c r="L20" s="43"/>
      <c r="M20" s="44"/>
      <c r="N20" s="45"/>
      <c r="O20" s="45"/>
      <c r="P20" s="45"/>
      <c r="Q20" s="45"/>
      <c r="R20" s="45"/>
      <c r="S20" s="45"/>
    </row>
    <row r="21" spans="1:19" s="37" customFormat="1" ht="31.5">
      <c r="B21" s="267"/>
      <c r="C21" s="498" t="s">
        <v>543</v>
      </c>
      <c r="D21" s="477"/>
      <c r="E21" s="473"/>
      <c r="F21" s="473"/>
      <c r="G21" s="296"/>
      <c r="H21" s="296"/>
      <c r="I21" s="474"/>
      <c r="J21" s="273"/>
      <c r="K21" s="275"/>
      <c r="L21" s="43"/>
      <c r="M21" s="44"/>
      <c r="N21" s="45"/>
      <c r="O21" s="45"/>
      <c r="P21" s="45"/>
      <c r="Q21" s="45"/>
      <c r="R21" s="45"/>
      <c r="S21" s="45"/>
    </row>
    <row r="22" spans="1:19" s="37" customFormat="1">
      <c r="B22" s="267"/>
      <c r="C22" s="268"/>
      <c r="D22" s="477"/>
      <c r="E22" s="473"/>
      <c r="F22" s="473"/>
      <c r="G22" s="296"/>
      <c r="H22" s="296"/>
      <c r="I22" s="474"/>
      <c r="J22" s="273"/>
      <c r="K22" s="275"/>
      <c r="L22" s="43"/>
      <c r="M22" s="44"/>
      <c r="N22" s="45"/>
      <c r="O22" s="45"/>
      <c r="P22" s="45"/>
      <c r="Q22" s="45"/>
      <c r="R22" s="45"/>
      <c r="S22" s="45"/>
    </row>
    <row r="23" spans="1:19" s="37" customFormat="1">
      <c r="B23" s="267"/>
      <c r="C23" s="268"/>
      <c r="D23" s="477"/>
      <c r="E23" s="473"/>
      <c r="F23" s="473"/>
      <c r="G23" s="296"/>
      <c r="H23" s="296"/>
      <c r="I23" s="474"/>
      <c r="J23" s="273"/>
      <c r="K23" s="275"/>
      <c r="L23" s="43"/>
      <c r="M23" s="44"/>
      <c r="N23" s="45"/>
      <c r="O23" s="45"/>
      <c r="P23" s="45"/>
      <c r="Q23" s="45"/>
      <c r="R23" s="45"/>
      <c r="S23" s="45"/>
    </row>
    <row r="24" spans="1:19" s="1" customFormat="1">
      <c r="B24" s="481"/>
      <c r="C24" s="269" t="s">
        <v>11</v>
      </c>
      <c r="D24" s="482"/>
      <c r="E24" s="484"/>
      <c r="F24" s="484"/>
      <c r="G24" s="297"/>
      <c r="H24" s="485"/>
      <c r="I24" s="485"/>
      <c r="J24" s="485"/>
      <c r="K24" s="277">
        <f>SUM(K14:K23)/2</f>
        <v>1086.24</v>
      </c>
    </row>
    <row r="25" spans="1:19" s="1" customFormat="1">
      <c r="B25" s="461"/>
      <c r="C25" s="487"/>
      <c r="D25" s="488"/>
      <c r="E25" s="489"/>
      <c r="F25" s="489"/>
      <c r="G25" s="293"/>
      <c r="H25" s="490"/>
      <c r="I25" s="490"/>
      <c r="J25" s="490"/>
      <c r="K25" s="294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 4.&amp;P&amp;R&amp;"Arial,Itálico"&amp;10Origem: 408-Orçamento_Rel 3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tabColor theme="8" tint="0.39997558519241921"/>
  </sheetPr>
  <dimension ref="A2:AMJ140"/>
  <sheetViews>
    <sheetView showGridLines="0" showZeros="0" tabSelected="1" topLeftCell="A91" zoomScaleNormal="100" workbookViewId="0">
      <selection activeCell="G102" sqref="G102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11.28515625" style="1" customWidth="1"/>
    <col min="15" max="1024" width="9.140625" style="1"/>
    <col min="1025" max="16384" width="9.140625" style="179"/>
  </cols>
  <sheetData>
    <row r="2" spans="1:48" ht="18" customHeight="1">
      <c r="A2" s="6"/>
      <c r="B2" s="527" t="s">
        <v>0</v>
      </c>
      <c r="C2" s="528" t="s">
        <v>1</v>
      </c>
      <c r="D2" s="528"/>
      <c r="E2" s="528"/>
      <c r="F2" s="528"/>
      <c r="G2" s="528"/>
      <c r="H2" s="529" t="s">
        <v>2</v>
      </c>
      <c r="I2" s="529"/>
      <c r="J2" s="529"/>
      <c r="K2" s="529"/>
    </row>
    <row r="3" spans="1:48" ht="18" customHeight="1">
      <c r="A3" s="6"/>
      <c r="B3" s="527"/>
      <c r="C3" s="525" t="s">
        <v>336</v>
      </c>
      <c r="D3" s="525"/>
      <c r="E3" s="525"/>
      <c r="F3" s="525"/>
      <c r="G3" s="525"/>
      <c r="H3" s="530" t="s">
        <v>296</v>
      </c>
      <c r="I3" s="530"/>
      <c r="J3" s="530"/>
      <c r="K3" s="505" t="s">
        <v>577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5" t="s">
        <v>3</v>
      </c>
      <c r="C4" s="525" t="s">
        <v>337</v>
      </c>
      <c r="D4" s="525"/>
      <c r="E4" s="525"/>
      <c r="F4" s="525"/>
      <c r="G4" s="525"/>
      <c r="H4" s="530" t="s">
        <v>4</v>
      </c>
      <c r="I4" s="530"/>
      <c r="J4" s="530"/>
      <c r="K4" s="505" t="s">
        <v>577</v>
      </c>
    </row>
    <row r="5" spans="1:48" ht="30" customHeight="1">
      <c r="A5" s="6"/>
      <c r="B5" s="525"/>
      <c r="C5" s="531" t="s">
        <v>353</v>
      </c>
      <c r="D5" s="531"/>
      <c r="E5" s="531"/>
      <c r="F5" s="531"/>
      <c r="G5" s="531"/>
      <c r="H5" s="532" t="s">
        <v>5</v>
      </c>
      <c r="I5" s="532"/>
      <c r="J5" s="532"/>
      <c r="K5" s="506" t="s">
        <v>563</v>
      </c>
      <c r="M5" s="22"/>
    </row>
    <row r="6" spans="1:48" ht="18" customHeight="1">
      <c r="A6" s="6"/>
      <c r="B6" s="525"/>
      <c r="C6" s="531" t="s">
        <v>32</v>
      </c>
      <c r="D6" s="531"/>
      <c r="E6" s="531"/>
      <c r="F6" s="531"/>
      <c r="G6" s="531"/>
      <c r="H6" s="530" t="s">
        <v>6</v>
      </c>
      <c r="I6" s="530"/>
      <c r="J6" s="530"/>
      <c r="K6" s="174">
        <v>0.24179999999999999</v>
      </c>
    </row>
    <row r="7" spans="1:48" ht="18" customHeight="1">
      <c r="A7" s="6"/>
      <c r="B7" s="526"/>
      <c r="C7" s="531" t="s">
        <v>12</v>
      </c>
      <c r="D7" s="531"/>
      <c r="E7" s="531"/>
      <c r="F7" s="531"/>
      <c r="G7" s="531"/>
      <c r="H7" s="539" t="s">
        <v>7</v>
      </c>
      <c r="I7" s="539"/>
      <c r="J7" s="539"/>
      <c r="K7" s="175">
        <v>0.14019999999999999</v>
      </c>
    </row>
    <row r="8" spans="1:48" ht="54" customHeight="1">
      <c r="A8" s="6"/>
      <c r="B8" s="176" t="s">
        <v>8</v>
      </c>
      <c r="C8" s="181" t="s">
        <v>9</v>
      </c>
      <c r="D8" s="177" t="s">
        <v>13</v>
      </c>
      <c r="E8" s="178" t="s">
        <v>14</v>
      </c>
      <c r="F8" s="181" t="s">
        <v>15</v>
      </c>
      <c r="G8" s="178" t="s">
        <v>16</v>
      </c>
      <c r="H8" s="181" t="s">
        <v>297</v>
      </c>
      <c r="I8" s="181" t="s">
        <v>17</v>
      </c>
      <c r="J8" s="181" t="s">
        <v>298</v>
      </c>
      <c r="K8" s="181" t="s">
        <v>299</v>
      </c>
    </row>
    <row r="9" spans="1:48" s="12" customFormat="1">
      <c r="A9" s="1"/>
      <c r="B9" s="10"/>
      <c r="C9" s="279"/>
      <c r="D9" s="280"/>
      <c r="E9" s="281"/>
      <c r="F9" s="282"/>
      <c r="G9" s="283"/>
      <c r="H9" s="282"/>
      <c r="I9" s="282"/>
      <c r="J9" s="282"/>
      <c r="K9" s="67"/>
      <c r="L9" s="11"/>
      <c r="M9" s="11"/>
    </row>
    <row r="10" spans="1:48" s="12" customFormat="1">
      <c r="A10" s="1"/>
      <c r="B10" s="255">
        <f>B42</f>
        <v>1</v>
      </c>
      <c r="C10" s="256" t="str">
        <f>UPPER(C42)</f>
        <v>MOVIMENTO DE TERRA</v>
      </c>
      <c r="D10" s="257"/>
      <c r="E10" s="258"/>
      <c r="F10" s="258"/>
      <c r="G10" s="259"/>
      <c r="H10" s="258"/>
      <c r="I10" s="258"/>
      <c r="J10" s="258"/>
      <c r="K10" s="276">
        <f>K49</f>
        <v>14742.33</v>
      </c>
      <c r="L10" s="11"/>
      <c r="M10" s="11"/>
    </row>
    <row r="11" spans="1:48" s="12" customFormat="1">
      <c r="A11" s="1"/>
      <c r="B11" s="23"/>
      <c r="C11" s="284"/>
      <c r="D11" s="285"/>
      <c r="E11" s="286"/>
      <c r="F11" s="258"/>
      <c r="G11" s="259"/>
      <c r="H11" s="258"/>
      <c r="I11" s="258"/>
      <c r="J11" s="258"/>
      <c r="K11" s="27"/>
      <c r="L11" s="11"/>
      <c r="M11" s="11"/>
    </row>
    <row r="12" spans="1:48" s="12" customFormat="1">
      <c r="A12" s="1"/>
      <c r="B12" s="255">
        <f>B51</f>
        <v>2</v>
      </c>
      <c r="C12" s="256" t="str">
        <f>UPPER(C51)</f>
        <v>FUNDAÇÕES E ESTRUTURAS</v>
      </c>
      <c r="D12" s="257"/>
      <c r="E12" s="258"/>
      <c r="F12" s="258"/>
      <c r="G12" s="259"/>
      <c r="H12" s="258"/>
      <c r="I12" s="258"/>
      <c r="J12" s="258"/>
      <c r="K12" s="276">
        <f>K61</f>
        <v>641148.48</v>
      </c>
      <c r="L12" s="11"/>
      <c r="M12" s="11"/>
    </row>
    <row r="13" spans="1:48" s="12" customFormat="1">
      <c r="A13" s="1"/>
      <c r="B13" s="23"/>
      <c r="C13" s="284"/>
      <c r="D13" s="285"/>
      <c r="E13" s="286"/>
      <c r="F13" s="258"/>
      <c r="G13" s="259"/>
      <c r="H13" s="258"/>
      <c r="I13" s="258"/>
      <c r="J13" s="258"/>
      <c r="K13" s="27"/>
      <c r="L13" s="11"/>
      <c r="M13" s="11"/>
    </row>
    <row r="14" spans="1:48" s="12" customFormat="1">
      <c r="A14" s="1"/>
      <c r="B14" s="255">
        <f>B63</f>
        <v>3</v>
      </c>
      <c r="C14" s="256" t="str">
        <f>UPPER(C63)</f>
        <v>ALVENARIA</v>
      </c>
      <c r="D14" s="257"/>
      <c r="E14" s="258"/>
      <c r="F14" s="258"/>
      <c r="G14" s="259"/>
      <c r="H14" s="258"/>
      <c r="I14" s="258"/>
      <c r="J14" s="258"/>
      <c r="K14" s="276">
        <f>K67</f>
        <v>6244.97</v>
      </c>
      <c r="L14" s="11"/>
      <c r="M14" s="11"/>
    </row>
    <row r="15" spans="1:48" s="12" customFormat="1">
      <c r="A15" s="1"/>
      <c r="B15" s="23"/>
      <c r="C15" s="284"/>
      <c r="D15" s="285"/>
      <c r="E15" s="286"/>
      <c r="F15" s="258"/>
      <c r="G15" s="259"/>
      <c r="H15" s="258"/>
      <c r="I15" s="258"/>
      <c r="J15" s="258"/>
      <c r="K15" s="27"/>
      <c r="L15" s="11"/>
      <c r="M15" s="11"/>
    </row>
    <row r="16" spans="1:48" s="12" customFormat="1">
      <c r="A16" s="1"/>
      <c r="B16" s="255">
        <f>B69</f>
        <v>4</v>
      </c>
      <c r="C16" s="256" t="str">
        <f>UPPER(C69)</f>
        <v>PISOS</v>
      </c>
      <c r="D16" s="257"/>
      <c r="E16" s="258"/>
      <c r="F16" s="258"/>
      <c r="G16" s="259"/>
      <c r="H16" s="258"/>
      <c r="I16" s="258"/>
      <c r="J16" s="258"/>
      <c r="K16" s="276">
        <f>K72</f>
        <v>17850.14</v>
      </c>
      <c r="L16" s="11"/>
      <c r="M16" s="11"/>
    </row>
    <row r="17" spans="1:13" s="12" customFormat="1">
      <c r="A17" s="1"/>
      <c r="B17" s="23"/>
      <c r="C17" s="284"/>
      <c r="D17" s="285"/>
      <c r="E17" s="286"/>
      <c r="F17" s="258"/>
      <c r="G17" s="259"/>
      <c r="H17" s="258"/>
      <c r="I17" s="258"/>
      <c r="J17" s="258"/>
      <c r="K17" s="27"/>
      <c r="L17" s="11"/>
      <c r="M17" s="11"/>
    </row>
    <row r="18" spans="1:13" s="12" customFormat="1">
      <c r="A18" s="1"/>
      <c r="B18" s="255">
        <f>B74</f>
        <v>5</v>
      </c>
      <c r="C18" s="256" t="str">
        <f>UPPER(C74)</f>
        <v>REVESTIMENTOS</v>
      </c>
      <c r="D18" s="257"/>
      <c r="E18" s="258"/>
      <c r="F18" s="258"/>
      <c r="G18" s="259"/>
      <c r="H18" s="258"/>
      <c r="I18" s="258"/>
      <c r="J18" s="258"/>
      <c r="K18" s="276">
        <f>K77</f>
        <v>421.24</v>
      </c>
      <c r="L18" s="11"/>
      <c r="M18" s="11"/>
    </row>
    <row r="19" spans="1:13" s="12" customFormat="1">
      <c r="A19" s="1"/>
      <c r="B19" s="23"/>
      <c r="C19" s="284"/>
      <c r="D19" s="285"/>
      <c r="E19" s="286"/>
      <c r="F19" s="258"/>
      <c r="G19" s="259"/>
      <c r="H19" s="258"/>
      <c r="I19" s="258"/>
      <c r="J19" s="258"/>
      <c r="K19" s="27"/>
      <c r="L19" s="11"/>
      <c r="M19" s="11"/>
    </row>
    <row r="20" spans="1:13" s="12" customFormat="1">
      <c r="A20" s="1"/>
      <c r="B20" s="255">
        <f>B79</f>
        <v>6</v>
      </c>
      <c r="C20" s="256" t="str">
        <f>UPPER(C79)</f>
        <v>PINTURAS</v>
      </c>
      <c r="D20" s="257"/>
      <c r="E20" s="258"/>
      <c r="F20" s="258"/>
      <c r="G20" s="259"/>
      <c r="H20" s="258"/>
      <c r="I20" s="258"/>
      <c r="J20" s="258"/>
      <c r="K20" s="276">
        <f>K83</f>
        <v>17569.79</v>
      </c>
      <c r="L20" s="11"/>
      <c r="M20" s="11"/>
    </row>
    <row r="21" spans="1:13" s="12" customFormat="1">
      <c r="A21" s="1"/>
      <c r="B21" s="23"/>
      <c r="C21" s="284"/>
      <c r="D21" s="285"/>
      <c r="E21" s="286"/>
      <c r="F21" s="258"/>
      <c r="G21" s="259"/>
      <c r="H21" s="258"/>
      <c r="I21" s="258"/>
      <c r="J21" s="258"/>
      <c r="K21" s="27"/>
      <c r="L21" s="11"/>
      <c r="M21" s="11"/>
    </row>
    <row r="22" spans="1:13" s="12" customFormat="1">
      <c r="A22" s="1"/>
      <c r="B22" s="255">
        <f>B85</f>
        <v>7</v>
      </c>
      <c r="C22" s="256" t="str">
        <f>UPPER(C85)</f>
        <v>IMPERMEABILIZAÇÕES</v>
      </c>
      <c r="D22" s="257"/>
      <c r="E22" s="258"/>
      <c r="F22" s="258"/>
      <c r="G22" s="259"/>
      <c r="H22" s="258"/>
      <c r="I22" s="258"/>
      <c r="J22" s="258"/>
      <c r="K22" s="276">
        <f>K88</f>
        <v>14963.68</v>
      </c>
      <c r="L22" s="11"/>
      <c r="M22" s="11"/>
    </row>
    <row r="23" spans="1:13" s="12" customFormat="1">
      <c r="A23" s="1"/>
      <c r="B23" s="23"/>
      <c r="C23" s="284"/>
      <c r="D23" s="285"/>
      <c r="E23" s="286"/>
      <c r="F23" s="258"/>
      <c r="G23" s="259"/>
      <c r="H23" s="258"/>
      <c r="I23" s="258"/>
      <c r="J23" s="258"/>
      <c r="K23" s="27"/>
      <c r="L23" s="11"/>
      <c r="M23" s="11"/>
    </row>
    <row r="24" spans="1:13" s="12" customFormat="1" ht="31.5">
      <c r="A24" s="1"/>
      <c r="B24" s="255">
        <f>B90</f>
        <v>8</v>
      </c>
      <c r="C24" s="256" t="str">
        <f>UPPER(C90)</f>
        <v>REMANEJAMENTO DE OFICINA EXISTENTE</v>
      </c>
      <c r="D24" s="257"/>
      <c r="E24" s="258"/>
      <c r="F24" s="258"/>
      <c r="G24" s="259"/>
      <c r="H24" s="258"/>
      <c r="I24" s="258"/>
      <c r="J24" s="258"/>
      <c r="K24" s="276">
        <f>K93</f>
        <v>1084.48</v>
      </c>
      <c r="L24" s="11"/>
      <c r="M24" s="11"/>
    </row>
    <row r="25" spans="1:13" s="12" customFormat="1">
      <c r="A25" s="1"/>
      <c r="B25" s="23"/>
      <c r="C25" s="284"/>
      <c r="D25" s="285"/>
      <c r="E25" s="286"/>
      <c r="F25" s="258"/>
      <c r="G25" s="259"/>
      <c r="H25" s="258"/>
      <c r="I25" s="258"/>
      <c r="J25" s="258"/>
      <c r="K25" s="27"/>
      <c r="L25" s="11"/>
      <c r="M25" s="11"/>
    </row>
    <row r="26" spans="1:13" s="12" customFormat="1">
      <c r="A26" s="1"/>
      <c r="B26" s="255">
        <f>B95</f>
        <v>9</v>
      </c>
      <c r="C26" s="256" t="str">
        <f>UPPER(C95)</f>
        <v>GUARDA-CORPO</v>
      </c>
      <c r="D26" s="257"/>
      <c r="E26" s="258"/>
      <c r="F26" s="258"/>
      <c r="G26" s="259"/>
      <c r="H26" s="258"/>
      <c r="I26" s="258"/>
      <c r="J26" s="258"/>
      <c r="K26" s="276">
        <f>K98</f>
        <v>281504.46999999997</v>
      </c>
      <c r="L26" s="11"/>
      <c r="M26" s="11"/>
    </row>
    <row r="27" spans="1:13" s="12" customFormat="1">
      <c r="A27" s="1"/>
      <c r="B27" s="23"/>
      <c r="C27" s="284"/>
      <c r="D27" s="285"/>
      <c r="E27" s="286"/>
      <c r="F27" s="258"/>
      <c r="G27" s="259"/>
      <c r="H27" s="258"/>
      <c r="I27" s="258"/>
      <c r="J27" s="258"/>
      <c r="K27" s="27"/>
      <c r="L27" s="11"/>
      <c r="M27" s="11"/>
    </row>
    <row r="28" spans="1:13" s="12" customFormat="1">
      <c r="A28" s="1"/>
      <c r="B28" s="255">
        <f>B100</f>
        <v>10</v>
      </c>
      <c r="C28" s="256" t="str">
        <f>UPPER(C100)</f>
        <v>VIGA METÁLICA</v>
      </c>
      <c r="D28" s="257"/>
      <c r="E28" s="258"/>
      <c r="F28" s="258"/>
      <c r="G28" s="259"/>
      <c r="H28" s="258"/>
      <c r="I28" s="258"/>
      <c r="J28" s="258"/>
      <c r="K28" s="276">
        <f>K104</f>
        <v>360765.32</v>
      </c>
      <c r="L28" s="11"/>
      <c r="M28" s="11"/>
    </row>
    <row r="29" spans="1:13" s="12" customFormat="1">
      <c r="A29" s="1"/>
      <c r="B29" s="23"/>
      <c r="C29" s="284"/>
      <c r="D29" s="285"/>
      <c r="E29" s="286"/>
      <c r="F29" s="258"/>
      <c r="G29" s="259"/>
      <c r="H29" s="258"/>
      <c r="I29" s="258"/>
      <c r="J29" s="258"/>
      <c r="K29" s="27"/>
      <c r="L29" s="11"/>
      <c r="M29" s="11"/>
    </row>
    <row r="30" spans="1:13" s="12" customFormat="1" ht="31.5">
      <c r="A30" s="1"/>
      <c r="B30" s="255">
        <f>B106</f>
        <v>11</v>
      </c>
      <c r="C30" s="256" t="str">
        <f>UPPER(C106)</f>
        <v>COBERTURA  DA  RAMPA  DE  ACESSO  1</v>
      </c>
      <c r="D30" s="257"/>
      <c r="E30" s="258"/>
      <c r="F30" s="258"/>
      <c r="G30" s="259"/>
      <c r="H30" s="258"/>
      <c r="I30" s="258"/>
      <c r="J30" s="258"/>
      <c r="K30" s="276">
        <f>K111</f>
        <v>143870.75</v>
      </c>
      <c r="L30" s="11"/>
      <c r="M30" s="11"/>
    </row>
    <row r="31" spans="1:13" s="12" customFormat="1">
      <c r="A31" s="1"/>
      <c r="B31" s="23"/>
      <c r="C31" s="284"/>
      <c r="D31" s="285"/>
      <c r="E31" s="286"/>
      <c r="F31" s="258"/>
      <c r="G31" s="259"/>
      <c r="H31" s="258"/>
      <c r="I31" s="258"/>
      <c r="J31" s="258"/>
      <c r="K31" s="27"/>
      <c r="L31" s="11"/>
      <c r="M31" s="11"/>
    </row>
    <row r="32" spans="1:13" s="12" customFormat="1" ht="31.5">
      <c r="A32" s="1"/>
      <c r="B32" s="255">
        <f>B113</f>
        <v>12</v>
      </c>
      <c r="C32" s="256" t="str">
        <f>UPPER(C113)</f>
        <v>COBERTURA  DA  PASSARELA  DE  INTERLIGAÇÃO</v>
      </c>
      <c r="D32" s="257"/>
      <c r="E32" s="258"/>
      <c r="F32" s="258"/>
      <c r="G32" s="259"/>
      <c r="H32" s="258"/>
      <c r="I32" s="258"/>
      <c r="J32" s="258"/>
      <c r="K32" s="276">
        <f>K118</f>
        <v>150571.56</v>
      </c>
      <c r="L32" s="11"/>
      <c r="M32" s="11"/>
    </row>
    <row r="33" spans="1:13" s="12" customFormat="1">
      <c r="A33" s="1"/>
      <c r="B33" s="23"/>
      <c r="C33" s="284"/>
      <c r="D33" s="285"/>
      <c r="E33" s="286"/>
      <c r="F33" s="258"/>
      <c r="G33" s="259"/>
      <c r="H33" s="258"/>
      <c r="I33" s="258"/>
      <c r="J33" s="258"/>
      <c r="K33" s="27"/>
      <c r="L33" s="11"/>
      <c r="M33" s="11"/>
    </row>
    <row r="34" spans="1:13" s="12" customFormat="1" ht="31.5">
      <c r="A34" s="1"/>
      <c r="B34" s="255">
        <f>B120</f>
        <v>13</v>
      </c>
      <c r="C34" s="256" t="str">
        <f>UPPER(C120)</f>
        <v>COBERTURA  DA  RAMPA  DE  ACESSO  2</v>
      </c>
      <c r="D34" s="257"/>
      <c r="E34" s="258"/>
      <c r="F34" s="258"/>
      <c r="G34" s="259"/>
      <c r="H34" s="258"/>
      <c r="I34" s="258"/>
      <c r="J34" s="258"/>
      <c r="K34" s="276">
        <f>K125</f>
        <v>194622.07</v>
      </c>
      <c r="L34" s="11"/>
      <c r="M34" s="11"/>
    </row>
    <row r="35" spans="1:13" s="12" customFormat="1">
      <c r="A35" s="1"/>
      <c r="B35" s="23"/>
      <c r="C35" s="284"/>
      <c r="D35" s="285"/>
      <c r="E35" s="286"/>
      <c r="F35" s="258"/>
      <c r="G35" s="259"/>
      <c r="H35" s="258"/>
      <c r="I35" s="258"/>
      <c r="J35" s="258"/>
      <c r="K35" s="27"/>
      <c r="L35" s="11"/>
      <c r="M35" s="11"/>
    </row>
    <row r="36" spans="1:13" s="12" customFormat="1">
      <c r="A36" s="1"/>
      <c r="B36" s="255">
        <f>B127</f>
        <v>14</v>
      </c>
      <c r="C36" s="256" t="str">
        <f>UPPER(C127)</f>
        <v>PIPERACK</v>
      </c>
      <c r="D36" s="257"/>
      <c r="E36" s="258"/>
      <c r="F36" s="258"/>
      <c r="G36" s="259"/>
      <c r="H36" s="258"/>
      <c r="I36" s="258"/>
      <c r="J36" s="258"/>
      <c r="K36" s="276">
        <f>K130</f>
        <v>1619.36</v>
      </c>
      <c r="L36" s="11"/>
      <c r="M36" s="11"/>
    </row>
    <row r="37" spans="1:13" s="12" customFormat="1">
      <c r="A37" s="1"/>
      <c r="B37" s="23"/>
      <c r="C37" s="284"/>
      <c r="D37" s="285"/>
      <c r="E37" s="286"/>
      <c r="F37" s="258"/>
      <c r="G37" s="259"/>
      <c r="H37" s="258"/>
      <c r="I37" s="258"/>
      <c r="J37" s="258"/>
      <c r="K37" s="27"/>
      <c r="L37" s="11"/>
      <c r="M37" s="11"/>
    </row>
    <row r="38" spans="1:13" s="12" customFormat="1" ht="31.5">
      <c r="A38" s="1"/>
      <c r="B38" s="255">
        <f>B132</f>
        <v>15</v>
      </c>
      <c r="C38" s="499" t="str">
        <f>UPPER(C132)</f>
        <v>REALOCAÇÃO DO LAVADOR DE GÁS CLORO</v>
      </c>
      <c r="D38" s="285"/>
      <c r="E38" s="286"/>
      <c r="F38" s="258"/>
      <c r="G38" s="259"/>
      <c r="H38" s="258"/>
      <c r="I38" s="258"/>
      <c r="J38" s="258"/>
      <c r="K38" s="276">
        <f>K135</f>
        <v>24265.16</v>
      </c>
      <c r="L38" s="11"/>
      <c r="M38" s="11"/>
    </row>
    <row r="39" spans="1:13" s="12" customFormat="1">
      <c r="A39" s="1"/>
      <c r="B39" s="260"/>
      <c r="C39" s="284"/>
      <c r="D39" s="285"/>
      <c r="E39" s="286"/>
      <c r="F39" s="258"/>
      <c r="G39" s="259"/>
      <c r="H39" s="258"/>
      <c r="I39" s="258"/>
      <c r="J39" s="258"/>
      <c r="K39" s="459"/>
      <c r="L39" s="11"/>
      <c r="M39" s="11"/>
    </row>
    <row r="40" spans="1:13" s="12" customFormat="1">
      <c r="A40" s="1"/>
      <c r="B40" s="262"/>
      <c r="C40" s="263" t="s">
        <v>11</v>
      </c>
      <c r="D40" s="287"/>
      <c r="E40" s="288"/>
      <c r="F40" s="263"/>
      <c r="G40" s="264"/>
      <c r="H40" s="263"/>
      <c r="I40" s="263"/>
      <c r="J40" s="263"/>
      <c r="K40" s="278">
        <f>SUM(K9:K39)</f>
        <v>1871243.8</v>
      </c>
      <c r="L40" s="15"/>
    </row>
    <row r="41" spans="1:13" s="12" customFormat="1">
      <c r="A41" s="1"/>
      <c r="B41" s="461"/>
      <c r="C41" s="289"/>
      <c r="D41" s="290"/>
      <c r="E41" s="291"/>
      <c r="F41" s="292"/>
      <c r="G41" s="293"/>
      <c r="H41" s="294"/>
      <c r="I41" s="294"/>
      <c r="J41" s="294"/>
      <c r="K41" s="462"/>
      <c r="M41" s="70"/>
    </row>
    <row r="42" spans="1:13" s="45" customFormat="1">
      <c r="B42" s="265">
        <v>1</v>
      </c>
      <c r="C42" s="266" t="s">
        <v>33</v>
      </c>
      <c r="D42" s="71"/>
      <c r="E42" s="72"/>
      <c r="F42" s="39"/>
      <c r="G42" s="47"/>
      <c r="H42" s="48"/>
      <c r="I42" s="73"/>
      <c r="J42" s="41">
        <f t="shared" ref="J42:J49" si="0">ROUND(H42*(I42+1),2)</f>
        <v>0</v>
      </c>
      <c r="K42" s="42"/>
      <c r="L42" s="43"/>
      <c r="M42" s="44"/>
    </row>
    <row r="43" spans="1:13" s="5" customFormat="1" ht="47.25">
      <c r="A43" s="74"/>
      <c r="B43" s="267" t="s">
        <v>18</v>
      </c>
      <c r="C43" s="270" t="s">
        <v>301</v>
      </c>
      <c r="D43" s="507">
        <v>70030008</v>
      </c>
      <c r="E43" s="508" t="s">
        <v>25</v>
      </c>
      <c r="F43" s="509" t="s">
        <v>34</v>
      </c>
      <c r="G43" s="510">
        <f>ROUND('Q-Passarela e Rampas'!$C$272,2)</f>
        <v>266.01</v>
      </c>
      <c r="H43" s="511">
        <f>ROUND(15.68/1.28,2)</f>
        <v>12.25</v>
      </c>
      <c r="I43" s="272">
        <f>$K$6</f>
        <v>0.24179999999999999</v>
      </c>
      <c r="J43" s="273">
        <f>ROUND(H43*(I43+1),2)</f>
        <v>15.21</v>
      </c>
      <c r="K43" s="274">
        <f>ROUND(G43*J43,2)</f>
        <v>4046.01</v>
      </c>
      <c r="M43" s="44"/>
    </row>
    <row r="44" spans="1:13" s="5" customFormat="1" ht="63">
      <c r="A44" s="74"/>
      <c r="B44" s="267" t="s">
        <v>21</v>
      </c>
      <c r="C44" s="270" t="s">
        <v>325</v>
      </c>
      <c r="D44" s="507">
        <v>70030026</v>
      </c>
      <c r="E44" s="508" t="s">
        <v>25</v>
      </c>
      <c r="F44" s="509" t="s">
        <v>34</v>
      </c>
      <c r="G44" s="510">
        <f>ROUND('Q-Passarela e Rampas'!$C$283,2)</f>
        <v>198.49</v>
      </c>
      <c r="H44" s="511">
        <f>ROUND(26.01/1.28,2)</f>
        <v>20.32</v>
      </c>
      <c r="I44" s="272">
        <f t="shared" ref="I44:I47" si="1">$K$6</f>
        <v>0.24179999999999999</v>
      </c>
      <c r="J44" s="273">
        <f t="shared" ref="J44:J47" si="2">ROUND(H44*(I44+1),2)</f>
        <v>25.23</v>
      </c>
      <c r="K44" s="274">
        <f t="shared" ref="K44:K47" si="3">ROUND(G44*J44,2)</f>
        <v>5007.8999999999996</v>
      </c>
      <c r="M44" s="44"/>
    </row>
    <row r="45" spans="1:13" s="5" customFormat="1" ht="31.5">
      <c r="A45" s="74"/>
      <c r="B45" s="267" t="s">
        <v>22</v>
      </c>
      <c r="C45" s="270" t="s">
        <v>306</v>
      </c>
      <c r="D45" s="507">
        <v>96392</v>
      </c>
      <c r="E45" s="508" t="s">
        <v>19</v>
      </c>
      <c r="F45" s="509" t="s">
        <v>34</v>
      </c>
      <c r="G45" s="510">
        <f>ROUND('Q-Passarela e Rampas'!$C$298,2)</f>
        <v>14.5</v>
      </c>
      <c r="H45" s="511">
        <v>121.45</v>
      </c>
      <c r="I45" s="272">
        <f t="shared" si="1"/>
        <v>0.24179999999999999</v>
      </c>
      <c r="J45" s="273">
        <f t="shared" si="2"/>
        <v>150.82</v>
      </c>
      <c r="K45" s="274">
        <f t="shared" si="3"/>
        <v>2186.89</v>
      </c>
      <c r="M45" s="44"/>
    </row>
    <row r="46" spans="1:13" s="5" customFormat="1" ht="78.75">
      <c r="A46" s="74"/>
      <c r="B46" s="267" t="s">
        <v>23</v>
      </c>
      <c r="C46" s="270" t="s">
        <v>307</v>
      </c>
      <c r="D46" s="507">
        <v>100973</v>
      </c>
      <c r="E46" s="508" t="s">
        <v>19</v>
      </c>
      <c r="F46" s="509" t="s">
        <v>34</v>
      </c>
      <c r="G46" s="510">
        <f>ROUND('Q-Passarela e Rampas'!$C$309,2)</f>
        <v>68.930000000000007</v>
      </c>
      <c r="H46" s="511">
        <v>9.34</v>
      </c>
      <c r="I46" s="272">
        <f t="shared" si="1"/>
        <v>0.24179999999999999</v>
      </c>
      <c r="J46" s="273">
        <f t="shared" si="2"/>
        <v>11.6</v>
      </c>
      <c r="K46" s="274">
        <f t="shared" si="3"/>
        <v>799.59</v>
      </c>
      <c r="M46" s="44"/>
    </row>
    <row r="47" spans="1:13" s="5" customFormat="1" ht="31.5">
      <c r="A47" s="74"/>
      <c r="B47" s="267" t="s">
        <v>24</v>
      </c>
      <c r="C47" s="270" t="s">
        <v>308</v>
      </c>
      <c r="D47" s="507">
        <v>97914</v>
      </c>
      <c r="E47" s="508" t="s">
        <v>19</v>
      </c>
      <c r="F47" s="509" t="s">
        <v>35</v>
      </c>
      <c r="G47" s="510">
        <f>ROUND('Q-Passarela e Rampas'!$C$318,2)</f>
        <v>689.27</v>
      </c>
      <c r="H47" s="511">
        <v>3.16</v>
      </c>
      <c r="I47" s="272">
        <f t="shared" si="1"/>
        <v>0.24179999999999999</v>
      </c>
      <c r="J47" s="273">
        <f t="shared" si="2"/>
        <v>3.92</v>
      </c>
      <c r="K47" s="274">
        <f t="shared" si="3"/>
        <v>2701.94</v>
      </c>
      <c r="M47" s="44"/>
    </row>
    <row r="48" spans="1:13" s="45" customFormat="1">
      <c r="B48" s="75"/>
      <c r="C48" s="78"/>
      <c r="D48" s="71"/>
      <c r="E48" s="72"/>
      <c r="F48" s="39"/>
      <c r="G48" s="295"/>
      <c r="H48" s="48"/>
      <c r="I48" s="73"/>
      <c r="J48" s="41">
        <f t="shared" si="0"/>
        <v>0</v>
      </c>
      <c r="K48" s="42"/>
      <c r="L48" s="43"/>
      <c r="M48" s="44"/>
    </row>
    <row r="49" spans="1:13" s="45" customFormat="1">
      <c r="B49" s="75"/>
      <c r="C49" s="263" t="s">
        <v>26</v>
      </c>
      <c r="D49" s="76"/>
      <c r="E49" s="77"/>
      <c r="F49" s="50"/>
      <c r="G49" s="51"/>
      <c r="H49" s="52"/>
      <c r="I49" s="73"/>
      <c r="J49" s="41">
        <f t="shared" si="0"/>
        <v>0</v>
      </c>
      <c r="K49" s="275">
        <f>SUM(K43:K48)</f>
        <v>14742.33</v>
      </c>
      <c r="L49" s="43"/>
      <c r="M49" s="44"/>
    </row>
    <row r="50" spans="1:13" s="45" customFormat="1">
      <c r="B50" s="75"/>
      <c r="C50" s="38"/>
      <c r="D50" s="76"/>
      <c r="E50" s="77"/>
      <c r="F50" s="50"/>
      <c r="G50" s="51"/>
      <c r="H50" s="52"/>
      <c r="I50" s="73"/>
      <c r="J50" s="41"/>
      <c r="K50" s="53"/>
      <c r="L50" s="43"/>
      <c r="M50" s="44"/>
    </row>
    <row r="51" spans="1:13" s="45" customFormat="1">
      <c r="B51" s="265">
        <v>2</v>
      </c>
      <c r="C51" s="266" t="s">
        <v>36</v>
      </c>
      <c r="D51" s="71"/>
      <c r="E51" s="72"/>
      <c r="F51" s="39"/>
      <c r="G51" s="47"/>
      <c r="H51" s="48"/>
      <c r="I51" s="73"/>
      <c r="J51" s="41">
        <f t="shared" ref="J51:J61" si="4">ROUND(H51*(I51+1),2)</f>
        <v>0</v>
      </c>
      <c r="K51" s="42"/>
      <c r="L51" s="43"/>
      <c r="M51" s="44"/>
    </row>
    <row r="52" spans="1:13" s="5" customFormat="1" ht="47.25">
      <c r="A52" s="74"/>
      <c r="B52" s="267" t="s">
        <v>28</v>
      </c>
      <c r="C52" s="270" t="s">
        <v>37</v>
      </c>
      <c r="D52" s="507">
        <v>70070019</v>
      </c>
      <c r="E52" s="508" t="s">
        <v>25</v>
      </c>
      <c r="F52" s="509" t="s">
        <v>38</v>
      </c>
      <c r="G52" s="510">
        <f>ROUND('Q-Passarela e Rampas'!$C$328,2)</f>
        <v>1</v>
      </c>
      <c r="H52" s="511">
        <f>ROUND(47360/1.28,2)</f>
        <v>37000</v>
      </c>
      <c r="I52" s="272">
        <f t="shared" ref="I52:I59" si="5">$K$6</f>
        <v>0.24179999999999999</v>
      </c>
      <c r="J52" s="273">
        <f>ROUND(H52*(I52+1),2)</f>
        <v>45946.6</v>
      </c>
      <c r="K52" s="274">
        <f>ROUND(G52*J52,2)</f>
        <v>45946.6</v>
      </c>
      <c r="M52" s="135"/>
    </row>
    <row r="53" spans="1:13" s="5" customFormat="1" ht="31.5">
      <c r="A53" s="74"/>
      <c r="B53" s="267" t="s">
        <v>39</v>
      </c>
      <c r="C53" s="270" t="s">
        <v>302</v>
      </c>
      <c r="D53" s="507">
        <v>70070333</v>
      </c>
      <c r="E53" s="508" t="s">
        <v>25</v>
      </c>
      <c r="F53" s="509" t="s">
        <v>40</v>
      </c>
      <c r="G53" s="510">
        <f>ROUND('Q-Passarela e Rampas'!$C$348,2)</f>
        <v>864</v>
      </c>
      <c r="H53" s="511">
        <f>ROUND(117.02/1.28,2)</f>
        <v>91.42</v>
      </c>
      <c r="I53" s="272">
        <f t="shared" si="5"/>
        <v>0.24179999999999999</v>
      </c>
      <c r="J53" s="273">
        <f t="shared" ref="J53:J59" si="6">ROUND(H53*(I53+1),2)</f>
        <v>113.53</v>
      </c>
      <c r="K53" s="274">
        <f t="shared" ref="K53:K59" si="7">ROUND(G53*J53,2)</f>
        <v>98089.919999999998</v>
      </c>
      <c r="M53" s="135"/>
    </row>
    <row r="54" spans="1:13" s="5" customFormat="1">
      <c r="A54" s="74"/>
      <c r="B54" s="267" t="s">
        <v>41</v>
      </c>
      <c r="C54" s="270" t="s">
        <v>309</v>
      </c>
      <c r="D54" s="507">
        <v>96622</v>
      </c>
      <c r="E54" s="508" t="s">
        <v>19</v>
      </c>
      <c r="F54" s="509" t="s">
        <v>34</v>
      </c>
      <c r="G54" s="510">
        <f>ROUND('Q-Passarela e Rampas'!$C$407,2)</f>
        <v>6.23</v>
      </c>
      <c r="H54" s="511">
        <v>128.79</v>
      </c>
      <c r="I54" s="272">
        <f t="shared" si="5"/>
        <v>0.24179999999999999</v>
      </c>
      <c r="J54" s="273">
        <f t="shared" si="6"/>
        <v>159.93</v>
      </c>
      <c r="K54" s="274">
        <f t="shared" si="7"/>
        <v>996.36</v>
      </c>
      <c r="M54" s="135"/>
    </row>
    <row r="55" spans="1:13" s="5" customFormat="1">
      <c r="A55" s="74"/>
      <c r="B55" s="267" t="s">
        <v>42</v>
      </c>
      <c r="C55" s="270" t="s">
        <v>43</v>
      </c>
      <c r="D55" s="507">
        <v>96620</v>
      </c>
      <c r="E55" s="508" t="s">
        <v>19</v>
      </c>
      <c r="F55" s="509" t="s">
        <v>34</v>
      </c>
      <c r="G55" s="510">
        <f>ROUND('Q-Passarela e Rampas'!$C$454,2)</f>
        <v>3.95</v>
      </c>
      <c r="H55" s="511">
        <v>579.21</v>
      </c>
      <c r="I55" s="272">
        <f t="shared" si="5"/>
        <v>0.24179999999999999</v>
      </c>
      <c r="J55" s="273">
        <f t="shared" si="6"/>
        <v>719.26</v>
      </c>
      <c r="K55" s="274">
        <f t="shared" si="7"/>
        <v>2841.08</v>
      </c>
      <c r="M55" s="44"/>
    </row>
    <row r="56" spans="1:13" s="5" customFormat="1">
      <c r="A56" s="74"/>
      <c r="B56" s="267" t="s">
        <v>44</v>
      </c>
      <c r="C56" s="270" t="s">
        <v>303</v>
      </c>
      <c r="D56" s="507">
        <v>70070126</v>
      </c>
      <c r="E56" s="508" t="s">
        <v>25</v>
      </c>
      <c r="F56" s="509" t="s">
        <v>20</v>
      </c>
      <c r="G56" s="510">
        <f>ROUND('Q-Passarela e Rampas'!$C$691,2)</f>
        <v>911.1</v>
      </c>
      <c r="H56" s="511">
        <f>ROUND(90.55/1.28,2)</f>
        <v>70.739999999999995</v>
      </c>
      <c r="I56" s="272">
        <f t="shared" si="5"/>
        <v>0.24179999999999999</v>
      </c>
      <c r="J56" s="273">
        <f t="shared" si="6"/>
        <v>87.84</v>
      </c>
      <c r="K56" s="274">
        <f t="shared" si="7"/>
        <v>80031.02</v>
      </c>
      <c r="M56" s="44"/>
    </row>
    <row r="57" spans="1:13" s="5" customFormat="1">
      <c r="A57" s="74"/>
      <c r="B57" s="267" t="s">
        <v>45</v>
      </c>
      <c r="C57" s="270" t="s">
        <v>46</v>
      </c>
      <c r="D57" s="507">
        <v>70070135</v>
      </c>
      <c r="E57" s="508" t="s">
        <v>25</v>
      </c>
      <c r="F57" s="509" t="s">
        <v>47</v>
      </c>
      <c r="G57" s="510">
        <f>ROUND('Q-Passarela e Rampas'!$C$705,2)</f>
        <v>19307.189999999999</v>
      </c>
      <c r="H57" s="511">
        <f>ROUND(16.63/1.28,2)</f>
        <v>12.99</v>
      </c>
      <c r="I57" s="272">
        <f t="shared" si="5"/>
        <v>0.24179999999999999</v>
      </c>
      <c r="J57" s="273">
        <f t="shared" si="6"/>
        <v>16.13</v>
      </c>
      <c r="K57" s="274">
        <f t="shared" si="7"/>
        <v>311424.96999999997</v>
      </c>
      <c r="M57" s="44"/>
    </row>
    <row r="58" spans="1:13" s="5" customFormat="1">
      <c r="A58" s="74"/>
      <c r="B58" s="267" t="s">
        <v>48</v>
      </c>
      <c r="C58" s="270" t="s">
        <v>49</v>
      </c>
      <c r="D58" s="507">
        <v>70070136</v>
      </c>
      <c r="E58" s="508" t="s">
        <v>25</v>
      </c>
      <c r="F58" s="509" t="s">
        <v>47</v>
      </c>
      <c r="G58" s="510">
        <f>ROUND('Q-Passarela e Rampas'!$C$714,2)</f>
        <v>800.88</v>
      </c>
      <c r="H58" s="511">
        <f>ROUND(18.36/1.28,2)</f>
        <v>14.34</v>
      </c>
      <c r="I58" s="272">
        <f t="shared" si="5"/>
        <v>0.24179999999999999</v>
      </c>
      <c r="J58" s="273">
        <f t="shared" si="6"/>
        <v>17.809999999999999</v>
      </c>
      <c r="K58" s="274">
        <f t="shared" si="7"/>
        <v>14263.67</v>
      </c>
      <c r="M58" s="44"/>
    </row>
    <row r="59" spans="1:13" s="5" customFormat="1" ht="47.25">
      <c r="A59" s="74"/>
      <c r="B59" s="267" t="s">
        <v>50</v>
      </c>
      <c r="C59" s="270" t="s">
        <v>304</v>
      </c>
      <c r="D59" s="507">
        <v>70070147</v>
      </c>
      <c r="E59" s="508" t="s">
        <v>25</v>
      </c>
      <c r="F59" s="509" t="s">
        <v>34</v>
      </c>
      <c r="G59" s="510">
        <f>ROUND('Q-Passarela e Rampas'!$C$954,2)</f>
        <v>122.06</v>
      </c>
      <c r="H59" s="511">
        <f>ROUND(739.38/1.28,2)</f>
        <v>577.64</v>
      </c>
      <c r="I59" s="272">
        <f t="shared" si="5"/>
        <v>0.24179999999999999</v>
      </c>
      <c r="J59" s="273">
        <f t="shared" si="6"/>
        <v>717.31</v>
      </c>
      <c r="K59" s="274">
        <f t="shared" si="7"/>
        <v>87554.86</v>
      </c>
      <c r="M59" s="44"/>
    </row>
    <row r="60" spans="1:13" s="45" customFormat="1">
      <c r="B60" s="75"/>
      <c r="C60" s="78"/>
      <c r="D60" s="71"/>
      <c r="E60" s="72"/>
      <c r="F60" s="39"/>
      <c r="G60" s="295"/>
      <c r="H60" s="48"/>
      <c r="I60" s="73"/>
      <c r="J60" s="41">
        <f t="shared" si="4"/>
        <v>0</v>
      </c>
      <c r="K60" s="42"/>
      <c r="L60" s="43"/>
      <c r="M60" s="44"/>
    </row>
    <row r="61" spans="1:13" s="45" customFormat="1">
      <c r="B61" s="75"/>
      <c r="C61" s="263" t="s">
        <v>31</v>
      </c>
      <c r="D61" s="76"/>
      <c r="E61" s="77"/>
      <c r="F61" s="50"/>
      <c r="G61" s="296"/>
      <c r="H61" s="52"/>
      <c r="I61" s="73"/>
      <c r="J61" s="41">
        <f t="shared" si="4"/>
        <v>0</v>
      </c>
      <c r="K61" s="275">
        <f>SUM(K52:K60)</f>
        <v>641148.48</v>
      </c>
      <c r="L61" s="43"/>
      <c r="M61" s="44"/>
    </row>
    <row r="62" spans="1:13" s="45" customFormat="1">
      <c r="B62" s="75"/>
      <c r="C62" s="38"/>
      <c r="D62" s="76"/>
      <c r="E62" s="77"/>
      <c r="F62" s="50"/>
      <c r="G62" s="51"/>
      <c r="H62" s="52"/>
      <c r="I62" s="73"/>
      <c r="J62" s="41"/>
      <c r="K62" s="53"/>
      <c r="L62" s="43"/>
      <c r="M62" s="44"/>
    </row>
    <row r="63" spans="1:13" s="45" customFormat="1">
      <c r="B63" s="265">
        <v>3</v>
      </c>
      <c r="C63" s="266" t="s">
        <v>51</v>
      </c>
      <c r="D63" s="71"/>
      <c r="E63" s="72"/>
      <c r="F63" s="39"/>
      <c r="G63" s="47"/>
      <c r="H63" s="48"/>
      <c r="I63" s="73"/>
      <c r="J63" s="41">
        <f t="shared" ref="J63:J88" si="8">ROUND(H63*(I63+1),2)</f>
        <v>0</v>
      </c>
      <c r="K63" s="42"/>
      <c r="L63" s="43"/>
      <c r="M63" s="44"/>
    </row>
    <row r="64" spans="1:13" s="5" customFormat="1" ht="31.5">
      <c r="A64" s="74"/>
      <c r="B64" s="267" t="s">
        <v>52</v>
      </c>
      <c r="C64" s="270" t="s">
        <v>53</v>
      </c>
      <c r="D64" s="507">
        <v>70110024</v>
      </c>
      <c r="E64" s="508" t="s">
        <v>25</v>
      </c>
      <c r="F64" s="509" t="s">
        <v>20</v>
      </c>
      <c r="G64" s="510">
        <f>ROUND('Q-Passarela e Rampas'!$C$975,2)</f>
        <v>19.52</v>
      </c>
      <c r="H64" s="511">
        <f>ROUND(253.8/1.28,2)</f>
        <v>198.28</v>
      </c>
      <c r="I64" s="272">
        <f t="shared" ref="I64:I65" si="9">$K$6</f>
        <v>0.24179999999999999</v>
      </c>
      <c r="J64" s="273">
        <f>ROUND(H64*(I64+1),2)</f>
        <v>246.22</v>
      </c>
      <c r="K64" s="274">
        <f>ROUND(G64*J64,2)</f>
        <v>4806.21</v>
      </c>
      <c r="M64" s="44"/>
    </row>
    <row r="65" spans="1:13" s="5" customFormat="1" ht="31.5">
      <c r="A65" s="74"/>
      <c r="B65" s="267" t="s">
        <v>54</v>
      </c>
      <c r="C65" s="270" t="s">
        <v>55</v>
      </c>
      <c r="D65" s="507">
        <v>70070241</v>
      </c>
      <c r="E65" s="508" t="s">
        <v>25</v>
      </c>
      <c r="F65" s="509" t="s">
        <v>40</v>
      </c>
      <c r="G65" s="510">
        <f>ROUND('Q-Passarela e Rampas'!$C$984,2)</f>
        <v>0.8</v>
      </c>
      <c r="H65" s="511">
        <f>ROUND(1853.77/1.28,2)</f>
        <v>1448.26</v>
      </c>
      <c r="I65" s="272">
        <f t="shared" si="9"/>
        <v>0.24179999999999999</v>
      </c>
      <c r="J65" s="273">
        <f>ROUND(H65*(I65+1),2)</f>
        <v>1798.45</v>
      </c>
      <c r="K65" s="274">
        <f>ROUND(G65*J65,2)</f>
        <v>1438.76</v>
      </c>
      <c r="M65" s="44"/>
    </row>
    <row r="66" spans="1:13" s="45" customFormat="1">
      <c r="B66" s="75"/>
      <c r="C66" s="78"/>
      <c r="D66" s="71"/>
      <c r="E66" s="72"/>
      <c r="F66" s="39"/>
      <c r="G66" s="47"/>
      <c r="H66" s="48"/>
      <c r="I66" s="73"/>
      <c r="J66" s="41">
        <f t="shared" si="8"/>
        <v>0</v>
      </c>
      <c r="K66" s="42"/>
      <c r="L66" s="43"/>
      <c r="M66" s="44"/>
    </row>
    <row r="67" spans="1:13" s="45" customFormat="1">
      <c r="B67" s="75"/>
      <c r="C67" s="263" t="s">
        <v>56</v>
      </c>
      <c r="D67" s="76"/>
      <c r="E67" s="77"/>
      <c r="F67" s="50"/>
      <c r="G67" s="51"/>
      <c r="H67" s="52"/>
      <c r="I67" s="73"/>
      <c r="J67" s="41">
        <f t="shared" si="8"/>
        <v>0</v>
      </c>
      <c r="K67" s="275">
        <f>SUM(K64:K66)</f>
        <v>6244.97</v>
      </c>
      <c r="L67" s="43"/>
      <c r="M67" s="44"/>
    </row>
    <row r="68" spans="1:13" s="79" customFormat="1">
      <c r="B68" s="75"/>
      <c r="C68" s="80"/>
      <c r="D68" s="71"/>
      <c r="E68" s="72"/>
      <c r="F68" s="39"/>
      <c r="G68" s="47"/>
      <c r="H68" s="48"/>
      <c r="I68" s="73"/>
      <c r="J68" s="41">
        <f t="shared" si="8"/>
        <v>0</v>
      </c>
      <c r="K68" s="42"/>
      <c r="L68" s="43"/>
      <c r="M68" s="81"/>
    </row>
    <row r="69" spans="1:13" s="45" customFormat="1">
      <c r="B69" s="265">
        <v>4</v>
      </c>
      <c r="C69" s="266" t="s">
        <v>57</v>
      </c>
      <c r="D69" s="71"/>
      <c r="E69" s="72"/>
      <c r="F69" s="39"/>
      <c r="G69" s="47"/>
      <c r="H69" s="48"/>
      <c r="I69" s="73"/>
      <c r="J69" s="41">
        <f t="shared" si="8"/>
        <v>0</v>
      </c>
      <c r="K69" s="42"/>
      <c r="L69" s="43"/>
      <c r="M69" s="44"/>
    </row>
    <row r="70" spans="1:13" s="5" customFormat="1">
      <c r="A70" s="74"/>
      <c r="B70" s="267" t="s">
        <v>58</v>
      </c>
      <c r="C70" s="270" t="s">
        <v>305</v>
      </c>
      <c r="D70" s="507">
        <v>70120009</v>
      </c>
      <c r="E70" s="508" t="s">
        <v>25</v>
      </c>
      <c r="F70" s="509" t="s">
        <v>20</v>
      </c>
      <c r="G70" s="510">
        <f>ROUND('Q-Passarela e Rampas'!$C$1010,2)</f>
        <v>242.2</v>
      </c>
      <c r="H70" s="511">
        <f>ROUND(75.97/1.28,2)</f>
        <v>59.35</v>
      </c>
      <c r="I70" s="272">
        <f>$K$6</f>
        <v>0.24179999999999999</v>
      </c>
      <c r="J70" s="273">
        <f>ROUND(H70*(I70+1),2)</f>
        <v>73.7</v>
      </c>
      <c r="K70" s="274">
        <f>ROUND(G70*J70,2)</f>
        <v>17850.14</v>
      </c>
      <c r="M70" s="44"/>
    </row>
    <row r="71" spans="1:13" s="45" customFormat="1">
      <c r="B71" s="75"/>
      <c r="C71" s="78"/>
      <c r="D71" s="71"/>
      <c r="E71" s="72"/>
      <c r="F71" s="39"/>
      <c r="G71" s="47"/>
      <c r="H71" s="48"/>
      <c r="I71" s="73"/>
      <c r="J71" s="41">
        <f t="shared" si="8"/>
        <v>0</v>
      </c>
      <c r="K71" s="42"/>
      <c r="L71" s="43"/>
      <c r="M71" s="44"/>
    </row>
    <row r="72" spans="1:13" s="45" customFormat="1">
      <c r="B72" s="75"/>
      <c r="C72" s="263" t="s">
        <v>59</v>
      </c>
      <c r="D72" s="76"/>
      <c r="E72" s="77"/>
      <c r="F72" s="50"/>
      <c r="G72" s="51"/>
      <c r="H72" s="52"/>
      <c r="I72" s="73"/>
      <c r="J72" s="41">
        <f t="shared" si="8"/>
        <v>0</v>
      </c>
      <c r="K72" s="275">
        <f>SUM(K70:K71)</f>
        <v>17850.14</v>
      </c>
      <c r="L72" s="43"/>
      <c r="M72" s="44"/>
    </row>
    <row r="73" spans="1:13" s="45" customFormat="1">
      <c r="B73" s="75"/>
      <c r="C73" s="80"/>
      <c r="D73" s="71"/>
      <c r="E73" s="72"/>
      <c r="F73" s="39"/>
      <c r="G73" s="47"/>
      <c r="H73" s="48"/>
      <c r="I73" s="73"/>
      <c r="J73" s="41">
        <f t="shared" si="8"/>
        <v>0</v>
      </c>
      <c r="K73" s="42"/>
      <c r="L73" s="43"/>
      <c r="M73" s="44"/>
    </row>
    <row r="74" spans="1:13" s="79" customFormat="1">
      <c r="B74" s="265">
        <v>5</v>
      </c>
      <c r="C74" s="266" t="s">
        <v>60</v>
      </c>
      <c r="D74" s="71"/>
      <c r="E74" s="72"/>
      <c r="F74" s="39"/>
      <c r="G74" s="47"/>
      <c r="H74" s="48"/>
      <c r="I74" s="73"/>
      <c r="J74" s="41">
        <f t="shared" si="8"/>
        <v>0</v>
      </c>
      <c r="K74" s="42"/>
      <c r="L74" s="43"/>
      <c r="M74" s="81"/>
    </row>
    <row r="75" spans="1:13" s="5" customFormat="1">
      <c r="A75" s="74"/>
      <c r="B75" s="267" t="s">
        <v>61</v>
      </c>
      <c r="C75" s="270" t="s">
        <v>62</v>
      </c>
      <c r="D75" s="507">
        <v>70120002</v>
      </c>
      <c r="E75" s="508" t="s">
        <v>25</v>
      </c>
      <c r="F75" s="509" t="s">
        <v>20</v>
      </c>
      <c r="G75" s="510">
        <f>ROUND('Q-Passarela e Rampas'!$C$1021,2)</f>
        <v>39.04</v>
      </c>
      <c r="H75" s="511">
        <f>ROUND(11.12/1.28,2)</f>
        <v>8.69</v>
      </c>
      <c r="I75" s="272">
        <f>$K$6</f>
        <v>0.24179999999999999</v>
      </c>
      <c r="J75" s="273">
        <f>ROUND(H75*(I75+1),2)</f>
        <v>10.79</v>
      </c>
      <c r="K75" s="274">
        <f>ROUND(G75*J75,2)</f>
        <v>421.24</v>
      </c>
      <c r="M75" s="44"/>
    </row>
    <row r="76" spans="1:13" s="45" customFormat="1">
      <c r="B76" s="75"/>
      <c r="C76" s="78"/>
      <c r="D76" s="71"/>
      <c r="E76" s="72"/>
      <c r="F76" s="39"/>
      <c r="G76" s="47"/>
      <c r="H76" s="48"/>
      <c r="I76" s="73"/>
      <c r="J76" s="41">
        <f t="shared" si="8"/>
        <v>0</v>
      </c>
      <c r="K76" s="42"/>
      <c r="L76" s="43"/>
      <c r="M76" s="44"/>
    </row>
    <row r="77" spans="1:13" s="45" customFormat="1">
      <c r="B77" s="75"/>
      <c r="C77" s="263" t="s">
        <v>63</v>
      </c>
      <c r="D77" s="76"/>
      <c r="E77" s="77"/>
      <c r="F77" s="50"/>
      <c r="G77" s="51"/>
      <c r="H77" s="52"/>
      <c r="I77" s="73"/>
      <c r="J77" s="41">
        <f t="shared" si="8"/>
        <v>0</v>
      </c>
      <c r="K77" s="275">
        <f>SUM(K75:K76)</f>
        <v>421.24</v>
      </c>
      <c r="L77" s="43"/>
      <c r="M77" s="44"/>
    </row>
    <row r="78" spans="1:13" s="45" customFormat="1">
      <c r="B78" s="221"/>
      <c r="C78" s="222"/>
      <c r="D78" s="223"/>
      <c r="E78" s="224"/>
      <c r="F78" s="225"/>
      <c r="G78" s="226"/>
      <c r="H78" s="227"/>
      <c r="I78" s="228"/>
      <c r="J78" s="229">
        <f t="shared" si="8"/>
        <v>0</v>
      </c>
      <c r="K78" s="230"/>
      <c r="L78" s="43"/>
      <c r="M78" s="44"/>
    </row>
    <row r="79" spans="1:13" s="45" customFormat="1">
      <c r="B79" s="265">
        <v>6</v>
      </c>
      <c r="C79" s="266" t="s">
        <v>64</v>
      </c>
      <c r="D79" s="71"/>
      <c r="E79" s="72"/>
      <c r="F79" s="39"/>
      <c r="G79" s="47"/>
      <c r="H79" s="48"/>
      <c r="I79" s="73"/>
      <c r="J79" s="41">
        <f t="shared" si="8"/>
        <v>0</v>
      </c>
      <c r="K79" s="42"/>
      <c r="L79" s="43"/>
      <c r="M79" s="44"/>
    </row>
    <row r="80" spans="1:13" s="5" customFormat="1" ht="31.5">
      <c r="A80" s="74"/>
      <c r="B80" s="267" t="s">
        <v>65</v>
      </c>
      <c r="C80" s="270" t="s">
        <v>66</v>
      </c>
      <c r="D80" s="507">
        <v>70120057</v>
      </c>
      <c r="E80" s="508" t="s">
        <v>25</v>
      </c>
      <c r="F80" s="509" t="s">
        <v>20</v>
      </c>
      <c r="G80" s="510">
        <f>ROUND('Q-Passarela e Rampas'!$C$1033,2)</f>
        <v>303.23</v>
      </c>
      <c r="H80" s="511">
        <f>ROUND(33.23/1.28,2)</f>
        <v>25.96</v>
      </c>
      <c r="I80" s="272">
        <f t="shared" ref="I80:I81" si="10">$K$6</f>
        <v>0.24179999999999999</v>
      </c>
      <c r="J80" s="273">
        <f>ROUND(H80*(I80+1),2)</f>
        <v>32.24</v>
      </c>
      <c r="K80" s="274">
        <f>ROUND(G80*J80,2)</f>
        <v>9776.14</v>
      </c>
      <c r="M80" s="44"/>
    </row>
    <row r="81" spans="1:13" s="5" customFormat="1" ht="47.25">
      <c r="A81" s="74"/>
      <c r="B81" s="267" t="s">
        <v>67</v>
      </c>
      <c r="C81" s="270" t="s">
        <v>310</v>
      </c>
      <c r="D81" s="507">
        <v>102491</v>
      </c>
      <c r="E81" s="508" t="s">
        <v>19</v>
      </c>
      <c r="F81" s="509" t="s">
        <v>20</v>
      </c>
      <c r="G81" s="510">
        <f>ROUND('Q-Passarela e Rampas'!$C$1052,2)</f>
        <v>265</v>
      </c>
      <c r="H81" s="511">
        <v>23.68</v>
      </c>
      <c r="I81" s="272">
        <f t="shared" si="10"/>
        <v>0.24179999999999999</v>
      </c>
      <c r="J81" s="273">
        <f>ROUND(H81*(I81+1),2)</f>
        <v>29.41</v>
      </c>
      <c r="K81" s="274">
        <f>ROUND(G81*J81,2)</f>
        <v>7793.65</v>
      </c>
      <c r="M81" s="44"/>
    </row>
    <row r="82" spans="1:13" s="45" customFormat="1">
      <c r="B82" s="75"/>
      <c r="C82" s="78"/>
      <c r="D82" s="71"/>
      <c r="E82" s="72"/>
      <c r="F82" s="39"/>
      <c r="G82" s="47"/>
      <c r="H82" s="48"/>
      <c r="I82" s="73"/>
      <c r="J82" s="41">
        <f t="shared" si="8"/>
        <v>0</v>
      </c>
      <c r="K82" s="42"/>
      <c r="L82" s="43"/>
      <c r="M82" s="44"/>
    </row>
    <row r="83" spans="1:13" s="45" customFormat="1">
      <c r="B83" s="75"/>
      <c r="C83" s="263" t="s">
        <v>68</v>
      </c>
      <c r="D83" s="76"/>
      <c r="E83" s="77"/>
      <c r="F83" s="50"/>
      <c r="G83" s="51"/>
      <c r="H83" s="52"/>
      <c r="I83" s="73"/>
      <c r="J83" s="41">
        <f t="shared" si="8"/>
        <v>0</v>
      </c>
      <c r="K83" s="275">
        <f>SUM(K80:K82)</f>
        <v>17569.79</v>
      </c>
      <c r="L83" s="43"/>
      <c r="M83" s="44"/>
    </row>
    <row r="84" spans="1:13" s="45" customFormat="1">
      <c r="B84" s="46"/>
      <c r="C84" s="80"/>
      <c r="D84" s="71"/>
      <c r="E84" s="72"/>
      <c r="F84" s="39"/>
      <c r="G84" s="47"/>
      <c r="H84" s="47"/>
      <c r="I84" s="73"/>
      <c r="J84" s="41">
        <f t="shared" si="8"/>
        <v>0</v>
      </c>
      <c r="K84" s="173"/>
      <c r="L84" s="43"/>
      <c r="M84" s="44"/>
    </row>
    <row r="85" spans="1:13" s="45" customFormat="1">
      <c r="B85" s="265">
        <v>7</v>
      </c>
      <c r="C85" s="266" t="s">
        <v>69</v>
      </c>
      <c r="D85" s="71"/>
      <c r="E85" s="72"/>
      <c r="F85" s="39"/>
      <c r="G85" s="47"/>
      <c r="H85" s="48"/>
      <c r="I85" s="171"/>
      <c r="J85" s="40">
        <f t="shared" si="8"/>
        <v>0</v>
      </c>
      <c r="K85" s="42"/>
      <c r="L85" s="43"/>
      <c r="M85" s="44"/>
    </row>
    <row r="86" spans="1:13" s="5" customFormat="1" ht="31.5">
      <c r="A86" s="74"/>
      <c r="B86" s="267" t="s">
        <v>70</v>
      </c>
      <c r="C86" s="270" t="s">
        <v>71</v>
      </c>
      <c r="D86" s="507">
        <v>98557</v>
      </c>
      <c r="E86" s="508" t="s">
        <v>19</v>
      </c>
      <c r="F86" s="509" t="s">
        <v>20</v>
      </c>
      <c r="G86" s="510">
        <f>ROUND('Q-Passarela e Rampas'!$C$1107,2)</f>
        <v>248.69</v>
      </c>
      <c r="H86" s="512">
        <v>48.45</v>
      </c>
      <c r="I86" s="272">
        <f>$K$6</f>
        <v>0.24179999999999999</v>
      </c>
      <c r="J86" s="273">
        <f>ROUND(H86*(I86+1),2)</f>
        <v>60.17</v>
      </c>
      <c r="K86" s="274">
        <f>ROUND(G86*J86,2)</f>
        <v>14963.68</v>
      </c>
      <c r="M86" s="44"/>
    </row>
    <row r="87" spans="1:13" s="45" customFormat="1">
      <c r="B87" s="75"/>
      <c r="C87" s="270"/>
      <c r="D87" s="465"/>
      <c r="E87" s="466"/>
      <c r="F87" s="467"/>
      <c r="G87" s="295"/>
      <c r="H87" s="468"/>
      <c r="I87" s="73"/>
      <c r="J87" s="41">
        <f t="shared" si="8"/>
        <v>0</v>
      </c>
      <c r="K87" s="42"/>
      <c r="L87" s="43"/>
      <c r="M87" s="44"/>
    </row>
    <row r="88" spans="1:13" s="45" customFormat="1">
      <c r="B88" s="75"/>
      <c r="C88" s="263" t="s">
        <v>72</v>
      </c>
      <c r="D88" s="471"/>
      <c r="E88" s="472"/>
      <c r="F88" s="473"/>
      <c r="G88" s="296"/>
      <c r="H88" s="474"/>
      <c r="I88" s="73"/>
      <c r="J88" s="41">
        <f t="shared" si="8"/>
        <v>0</v>
      </c>
      <c r="K88" s="275">
        <f>SUM(K86:K87)</f>
        <v>14963.68</v>
      </c>
      <c r="L88" s="43"/>
      <c r="M88" s="44"/>
    </row>
    <row r="89" spans="1:13" s="45" customFormat="1">
      <c r="B89" s="75"/>
      <c r="C89" s="266"/>
      <c r="D89" s="471"/>
      <c r="E89" s="472"/>
      <c r="F89" s="473"/>
      <c r="G89" s="296"/>
      <c r="H89" s="474"/>
      <c r="I89" s="73"/>
      <c r="J89" s="41"/>
      <c r="K89" s="53"/>
      <c r="L89" s="43"/>
      <c r="M89" s="44"/>
    </row>
    <row r="90" spans="1:13" s="45" customFormat="1" ht="31.5">
      <c r="B90" s="265">
        <v>8</v>
      </c>
      <c r="C90" s="266" t="s">
        <v>73</v>
      </c>
      <c r="D90" s="465"/>
      <c r="E90" s="466"/>
      <c r="F90" s="467"/>
      <c r="G90" s="295"/>
      <c r="H90" s="468"/>
      <c r="I90" s="73"/>
      <c r="J90" s="41">
        <f>ROUND(H90*(I90+1),2)</f>
        <v>0</v>
      </c>
      <c r="K90" s="42"/>
      <c r="L90" s="43"/>
      <c r="M90" s="44"/>
    </row>
    <row r="91" spans="1:13" s="5" customFormat="1" ht="31.5">
      <c r="A91" s="74"/>
      <c r="B91" s="267" t="s">
        <v>74</v>
      </c>
      <c r="C91" s="270" t="s">
        <v>75</v>
      </c>
      <c r="D91" s="507">
        <v>88241</v>
      </c>
      <c r="E91" s="508" t="s">
        <v>19</v>
      </c>
      <c r="F91" s="509" t="s">
        <v>76</v>
      </c>
      <c r="G91" s="510">
        <f>ROUND('Q-Passarela e Rampas'!$C$1119,2)</f>
        <v>32</v>
      </c>
      <c r="H91" s="511">
        <v>27.29</v>
      </c>
      <c r="I91" s="272">
        <f>$K$6</f>
        <v>0.24179999999999999</v>
      </c>
      <c r="J91" s="273">
        <f>ROUND(H91*(I91+1),2)</f>
        <v>33.89</v>
      </c>
      <c r="K91" s="274">
        <f>ROUND(G91*J91,2)</f>
        <v>1084.48</v>
      </c>
      <c r="M91" s="44"/>
    </row>
    <row r="92" spans="1:13" s="45" customFormat="1">
      <c r="B92" s="75"/>
      <c r="C92" s="270"/>
      <c r="D92" s="465"/>
      <c r="E92" s="466"/>
      <c r="F92" s="467"/>
      <c r="G92" s="295"/>
      <c r="H92" s="468"/>
      <c r="I92" s="73"/>
      <c r="J92" s="41">
        <f>ROUND(H92*(I92+1),2)</f>
        <v>0</v>
      </c>
      <c r="K92" s="42"/>
      <c r="L92" s="43"/>
      <c r="M92" s="44"/>
    </row>
    <row r="93" spans="1:13" s="45" customFormat="1">
      <c r="B93" s="75"/>
      <c r="C93" s="263" t="s">
        <v>77</v>
      </c>
      <c r="D93" s="471"/>
      <c r="E93" s="472"/>
      <c r="F93" s="473"/>
      <c r="G93" s="296"/>
      <c r="H93" s="474"/>
      <c r="I93" s="73"/>
      <c r="J93" s="41">
        <f>ROUND(H93*(I93+1),2)</f>
        <v>0</v>
      </c>
      <c r="K93" s="275">
        <f>SUM(K91:K92)</f>
        <v>1084.48</v>
      </c>
      <c r="L93" s="43"/>
      <c r="M93" s="44"/>
    </row>
    <row r="94" spans="1:13" s="45" customFormat="1">
      <c r="B94" s="75"/>
      <c r="C94" s="266"/>
      <c r="D94" s="471"/>
      <c r="E94" s="472"/>
      <c r="F94" s="473"/>
      <c r="G94" s="296"/>
      <c r="H94" s="474"/>
      <c r="I94" s="73"/>
      <c r="J94" s="41"/>
      <c r="K94" s="53"/>
      <c r="L94" s="43"/>
      <c r="M94" s="44"/>
    </row>
    <row r="95" spans="1:13" s="45" customFormat="1">
      <c r="B95" s="265">
        <v>9</v>
      </c>
      <c r="C95" s="266" t="s">
        <v>78</v>
      </c>
      <c r="D95" s="465"/>
      <c r="E95" s="466"/>
      <c r="F95" s="467"/>
      <c r="G95" s="295"/>
      <c r="H95" s="468"/>
      <c r="I95" s="73"/>
      <c r="J95" s="41">
        <f>ROUND(H95*(I95+1),2)</f>
        <v>0</v>
      </c>
      <c r="K95" s="42"/>
      <c r="L95" s="43"/>
      <c r="M95" s="44"/>
    </row>
    <row r="96" spans="1:13" s="5" customFormat="1" ht="47.25">
      <c r="A96" s="74"/>
      <c r="B96" s="267" t="s">
        <v>79</v>
      </c>
      <c r="C96" s="270" t="str">
        <f>'C-1.4_01'!$C$8</f>
        <v>Módulo de guarda corpo com tela de proteção, h=1,30m e L=2,00m, em aço inox AISI 304</v>
      </c>
      <c r="D96" s="507" t="str">
        <f>'C-1.4_01'!$C$7</f>
        <v>C-1.4_01</v>
      </c>
      <c r="E96" s="508" t="str">
        <f>'C-1.4_01'!$C$6</f>
        <v>COMP.</v>
      </c>
      <c r="F96" s="509" t="str">
        <f>'C-1.4_01'!$C$10</f>
        <v>pç</v>
      </c>
      <c r="G96" s="510">
        <v>113</v>
      </c>
      <c r="H96" s="511">
        <f>ROUND('C-1.4_01'!$I$21,2)</f>
        <v>2006.11</v>
      </c>
      <c r="I96" s="272">
        <f>$K$6</f>
        <v>0.24179999999999999</v>
      </c>
      <c r="J96" s="273">
        <f>ROUND(H96*(I96+1),2)</f>
        <v>2491.19</v>
      </c>
      <c r="K96" s="274">
        <f>ROUND(G96*J96,2)</f>
        <v>281504.46999999997</v>
      </c>
      <c r="L96" s="12"/>
      <c r="M96" s="82"/>
    </row>
    <row r="97" spans="1:13" s="45" customFormat="1">
      <c r="B97" s="75"/>
      <c r="C97" s="270"/>
      <c r="D97" s="465"/>
      <c r="E97" s="466"/>
      <c r="F97" s="467"/>
      <c r="G97" s="295"/>
      <c r="H97" s="468"/>
      <c r="I97" s="73"/>
      <c r="J97" s="41">
        <f>ROUND(H97*(I97+1),2)</f>
        <v>0</v>
      </c>
      <c r="K97" s="42"/>
      <c r="L97" s="43"/>
      <c r="M97" s="44"/>
    </row>
    <row r="98" spans="1:13" s="45" customFormat="1">
      <c r="B98" s="75"/>
      <c r="C98" s="263" t="s">
        <v>81</v>
      </c>
      <c r="D98" s="471"/>
      <c r="E98" s="472"/>
      <c r="F98" s="473"/>
      <c r="G98" s="296"/>
      <c r="H98" s="474"/>
      <c r="I98" s="73"/>
      <c r="J98" s="41">
        <f>ROUND(H98*(I98+1),2)</f>
        <v>0</v>
      </c>
      <c r="K98" s="275">
        <f>SUM(K96:K97)</f>
        <v>281504.46999999997</v>
      </c>
      <c r="L98" s="43"/>
      <c r="M98" s="44"/>
    </row>
    <row r="99" spans="1:13" s="45" customFormat="1">
      <c r="B99" s="75"/>
      <c r="C99" s="266"/>
      <c r="D99" s="471"/>
      <c r="E99" s="472"/>
      <c r="F99" s="473"/>
      <c r="G99" s="296"/>
      <c r="H99" s="474"/>
      <c r="I99" s="73"/>
      <c r="J99" s="41"/>
      <c r="K99" s="53"/>
      <c r="L99" s="43"/>
      <c r="M99" s="44"/>
    </row>
    <row r="100" spans="1:13" s="45" customFormat="1">
      <c r="B100" s="265">
        <v>10</v>
      </c>
      <c r="C100" s="266" t="s">
        <v>82</v>
      </c>
      <c r="D100" s="465"/>
      <c r="E100" s="466"/>
      <c r="F100" s="467"/>
      <c r="G100" s="295"/>
      <c r="H100" s="468"/>
      <c r="I100" s="73"/>
      <c r="J100" s="41">
        <f>ROUND(H100*(I100+1),2)</f>
        <v>0</v>
      </c>
      <c r="K100" s="42"/>
      <c r="L100" s="43"/>
      <c r="M100" s="44"/>
    </row>
    <row r="101" spans="1:13" s="5" customFormat="1" ht="63">
      <c r="A101" s="74"/>
      <c r="B101" s="267" t="s">
        <v>83</v>
      </c>
      <c r="C101" s="270" t="str">
        <f>'C-1.4_02'!$C$8</f>
        <v>Estrutura em vigas metálicas para as Rampas de Acesso 1 e 2 e Passarela de Interligação, conforme projeto (fabricação e instalação)</v>
      </c>
      <c r="D101" s="507" t="str">
        <f>'C-1.4_02'!$C$7</f>
        <v>C-1.4_02</v>
      </c>
      <c r="E101" s="508" t="str">
        <f>'C-1.4_02'!$C$6</f>
        <v>COMP.</v>
      </c>
      <c r="F101" s="509" t="str">
        <f>'C-1.4_02'!$C$10</f>
        <v>gb</v>
      </c>
      <c r="G101" s="510">
        <v>1</v>
      </c>
      <c r="H101" s="512">
        <f>ROUND('C-1.4_02'!$I$30,2)</f>
        <v>288386.86</v>
      </c>
      <c r="I101" s="272">
        <f>$K$6</f>
        <v>0.24179999999999999</v>
      </c>
      <c r="J101" s="273">
        <f>ROUND(H101*(I101+1),2)</f>
        <v>358118.8</v>
      </c>
      <c r="K101" s="274">
        <f>ROUND(G101*J101,2)</f>
        <v>358118.8</v>
      </c>
      <c r="L101" s="12"/>
      <c r="M101" s="82"/>
    </row>
    <row r="102" spans="1:13" s="5" customFormat="1" ht="63">
      <c r="A102" s="74"/>
      <c r="B102" s="267" t="s">
        <v>86</v>
      </c>
      <c r="C102" s="270" t="str">
        <f>'C-1.4_08'!$C$8</f>
        <v>Suporte metálico de apoio para as vigas metálicas fixadas na estrutura existente, conforme projeto (fabricação e instalação)</v>
      </c>
      <c r="D102" s="507" t="str">
        <f>'C-1.4_08'!$C$7</f>
        <v>C-1.4_08</v>
      </c>
      <c r="E102" s="508" t="str">
        <f>'C-1.4_08'!$C$6</f>
        <v>COMP.</v>
      </c>
      <c r="F102" s="509" t="str">
        <f>'C-1.4_08'!$C$10</f>
        <v>pç</v>
      </c>
      <c r="G102" s="510">
        <v>2</v>
      </c>
      <c r="H102" s="512">
        <f>ROUND('C-1.4_08'!$I$24,2)</f>
        <v>1065.5999999999999</v>
      </c>
      <c r="I102" s="272">
        <f>$K$6</f>
        <v>0.24179999999999999</v>
      </c>
      <c r="J102" s="273">
        <f>ROUND(H102*(I102+1),2)</f>
        <v>1323.26</v>
      </c>
      <c r="K102" s="274">
        <f>ROUND(G102*J102,2)</f>
        <v>2646.52</v>
      </c>
      <c r="L102" s="12"/>
      <c r="M102" s="82"/>
    </row>
    <row r="103" spans="1:13" s="45" customFormat="1">
      <c r="B103" s="75"/>
      <c r="C103" s="270"/>
      <c r="D103" s="465"/>
      <c r="E103" s="466"/>
      <c r="F103" s="467"/>
      <c r="G103" s="295"/>
      <c r="H103" s="468"/>
      <c r="I103" s="73"/>
      <c r="J103" s="41">
        <f>ROUND(H103*(I103+1),2)</f>
        <v>0</v>
      </c>
      <c r="K103" s="42"/>
      <c r="L103" s="43"/>
      <c r="M103" s="44"/>
    </row>
    <row r="104" spans="1:13" s="45" customFormat="1">
      <c r="B104" s="75"/>
      <c r="C104" s="263" t="s">
        <v>88</v>
      </c>
      <c r="D104" s="471"/>
      <c r="E104" s="472"/>
      <c r="F104" s="473"/>
      <c r="G104" s="296"/>
      <c r="H104" s="474"/>
      <c r="I104" s="73"/>
      <c r="J104" s="41">
        <f>ROUND(H104*(I104+1),2)</f>
        <v>0</v>
      </c>
      <c r="K104" s="275">
        <f>SUM(K101:K103)</f>
        <v>360765.32</v>
      </c>
      <c r="L104" s="43"/>
      <c r="M104" s="44"/>
    </row>
    <row r="105" spans="1:13" s="45" customFormat="1">
      <c r="B105" s="75"/>
      <c r="C105" s="266"/>
      <c r="D105" s="471"/>
      <c r="E105" s="472"/>
      <c r="F105" s="473"/>
      <c r="G105" s="296"/>
      <c r="H105" s="474"/>
      <c r="I105" s="73"/>
      <c r="J105" s="41"/>
      <c r="K105" s="53"/>
      <c r="L105" s="43"/>
      <c r="M105" s="44"/>
    </row>
    <row r="106" spans="1:13" s="45" customFormat="1" ht="31.5">
      <c r="B106" s="265">
        <v>11</v>
      </c>
      <c r="C106" s="266" t="s">
        <v>89</v>
      </c>
      <c r="D106" s="465"/>
      <c r="E106" s="466"/>
      <c r="F106" s="467"/>
      <c r="G106" s="295"/>
      <c r="H106" s="468"/>
      <c r="I106" s="73"/>
      <c r="J106" s="41">
        <f t="shared" ref="J106:J111" si="11">ROUND(H106*(I106+1),2)</f>
        <v>0</v>
      </c>
      <c r="K106" s="42"/>
      <c r="L106" s="43"/>
      <c r="M106" s="44"/>
    </row>
    <row r="107" spans="1:13" s="5" customFormat="1" ht="47.25">
      <c r="A107" s="74"/>
      <c r="B107" s="267" t="s">
        <v>90</v>
      </c>
      <c r="C107" s="270" t="str">
        <f>'C-1.4_03'!$C$8</f>
        <v>Estrutura em aço e cobertura metálica sobre a rampa de acesso 1, conforme projeto (fabricação e instalação)</v>
      </c>
      <c r="D107" s="507" t="str">
        <f>'C-1.4_03'!$C$7</f>
        <v>C-1.4_03</v>
      </c>
      <c r="E107" s="508" t="str">
        <f>'C-1.4_03'!$C$6</f>
        <v>COMP.</v>
      </c>
      <c r="F107" s="509" t="str">
        <f>'C-1.4_03'!$C$10</f>
        <v>gb</v>
      </c>
      <c r="G107" s="510">
        <v>1</v>
      </c>
      <c r="H107" s="512">
        <f>ROUND('C-1.4_03'!$I$33,2)</f>
        <v>73639.28</v>
      </c>
      <c r="I107" s="272">
        <f t="shared" ref="I107:I109" si="12">$K$6</f>
        <v>0.24179999999999999</v>
      </c>
      <c r="J107" s="273">
        <f>ROUND(H107*(I107+1),2)</f>
        <v>91445.26</v>
      </c>
      <c r="K107" s="274">
        <f>ROUND(G107*J107,2)</f>
        <v>91445.26</v>
      </c>
      <c r="M107" s="44"/>
    </row>
    <row r="108" spans="1:13" s="5" customFormat="1" ht="47.25">
      <c r="A108" s="74"/>
      <c r="B108" s="267" t="s">
        <v>92</v>
      </c>
      <c r="C108" s="270" t="str">
        <f>'C-1.4_06'!$C$8</f>
        <v>Pilares metálicos da cobertura h=3,00m, conforme projeto (fabricação e instalação)</v>
      </c>
      <c r="D108" s="507" t="str">
        <f>'C-1.4_06'!$C$7</f>
        <v>C-1.4_06</v>
      </c>
      <c r="E108" s="508" t="str">
        <f>'C-1.4_06'!$C$6</f>
        <v>COMP.</v>
      </c>
      <c r="F108" s="509" t="str">
        <f>'C-1.4_06'!$C$10</f>
        <v>pç</v>
      </c>
      <c r="G108" s="510">
        <v>13</v>
      </c>
      <c r="H108" s="512">
        <f>ROUND('C-1.4_06'!$I$29,2)</f>
        <v>1574.23</v>
      </c>
      <c r="I108" s="272">
        <f t="shared" si="12"/>
        <v>0.24179999999999999</v>
      </c>
      <c r="J108" s="273">
        <f t="shared" ref="J108:J109" si="13">ROUND(H108*(I108+1),2)</f>
        <v>1954.88</v>
      </c>
      <c r="K108" s="274">
        <f t="shared" ref="K108:K109" si="14">ROUND(G108*J108,2)</f>
        <v>25413.439999999999</v>
      </c>
      <c r="M108" s="44"/>
    </row>
    <row r="109" spans="1:13" s="5" customFormat="1" ht="47.25">
      <c r="A109" s="74"/>
      <c r="B109" s="267" t="s">
        <v>94</v>
      </c>
      <c r="C109" s="270" t="str">
        <f>'C-1.4_07'!$C$8</f>
        <v>Pilares metálicos da cobertura h=3,30m, conforme projeto (fabricação e instalação)</v>
      </c>
      <c r="D109" s="507" t="str">
        <f>'C-1.4_07'!$C$7</f>
        <v>C-1.4_07</v>
      </c>
      <c r="E109" s="508" t="str">
        <f>'C-1.4_07'!$C$6</f>
        <v>COMP.</v>
      </c>
      <c r="F109" s="509" t="str">
        <f>'C-1.4_07'!$C$10</f>
        <v>pç</v>
      </c>
      <c r="G109" s="510">
        <v>13</v>
      </c>
      <c r="H109" s="512">
        <f>ROUND('C-1.4_07'!$I$29,2)</f>
        <v>1673.26</v>
      </c>
      <c r="I109" s="272">
        <f t="shared" si="12"/>
        <v>0.24179999999999999</v>
      </c>
      <c r="J109" s="273">
        <f t="shared" si="13"/>
        <v>2077.85</v>
      </c>
      <c r="K109" s="274">
        <f t="shared" si="14"/>
        <v>27012.05</v>
      </c>
      <c r="M109" s="44"/>
    </row>
    <row r="110" spans="1:13" s="45" customFormat="1">
      <c r="B110" s="75"/>
      <c r="C110" s="270"/>
      <c r="D110" s="465"/>
      <c r="E110" s="466"/>
      <c r="F110" s="467"/>
      <c r="G110" s="295"/>
      <c r="H110" s="468"/>
      <c r="I110" s="73"/>
      <c r="J110" s="41">
        <f t="shared" si="11"/>
        <v>0</v>
      </c>
      <c r="K110" s="42"/>
      <c r="L110" s="43"/>
      <c r="M110" s="44"/>
    </row>
    <row r="111" spans="1:13" s="45" customFormat="1">
      <c r="B111" s="75"/>
      <c r="C111" s="263" t="s">
        <v>96</v>
      </c>
      <c r="D111" s="471"/>
      <c r="E111" s="472"/>
      <c r="F111" s="473"/>
      <c r="G111" s="296"/>
      <c r="H111" s="474"/>
      <c r="I111" s="73"/>
      <c r="J111" s="41">
        <f t="shared" si="11"/>
        <v>0</v>
      </c>
      <c r="K111" s="275">
        <f>SUM(K107:K110)</f>
        <v>143870.75</v>
      </c>
      <c r="L111" s="43"/>
      <c r="M111" s="44"/>
    </row>
    <row r="112" spans="1:13" s="45" customFormat="1">
      <c r="B112" s="221"/>
      <c r="C112" s="513"/>
      <c r="D112" s="514"/>
      <c r="E112" s="515"/>
      <c r="F112" s="516"/>
      <c r="G112" s="517"/>
      <c r="H112" s="518"/>
      <c r="I112" s="228"/>
      <c r="J112" s="229"/>
      <c r="K112" s="231"/>
      <c r="L112" s="43"/>
      <c r="M112" s="44"/>
    </row>
    <row r="113" spans="1:14" s="45" customFormat="1" ht="31.5">
      <c r="B113" s="265">
        <v>12</v>
      </c>
      <c r="C113" s="266" t="s">
        <v>320</v>
      </c>
      <c r="D113" s="465"/>
      <c r="E113" s="466"/>
      <c r="F113" s="467"/>
      <c r="G113" s="295"/>
      <c r="H113" s="468"/>
      <c r="I113" s="73"/>
      <c r="J113" s="41">
        <f t="shared" ref="J113:J118" si="15">ROUND(H113*(I113+1),2)</f>
        <v>0</v>
      </c>
      <c r="K113" s="42"/>
      <c r="L113" s="43"/>
      <c r="M113" s="44"/>
    </row>
    <row r="114" spans="1:14" s="5" customFormat="1" ht="63">
      <c r="A114" s="74"/>
      <c r="B114" s="267" t="s">
        <v>97</v>
      </c>
      <c r="C114" s="270" t="str">
        <f>'C-1.4_04'!$C$8</f>
        <v>Estrutura em aço e cobertura metálica sobre a passarela de interligação, conforme projeto (fabricação e instalação)</v>
      </c>
      <c r="D114" s="507" t="str">
        <f>'C-1.4_04'!$C$7</f>
        <v>C-1.4_04</v>
      </c>
      <c r="E114" s="508" t="str">
        <f>'C-1.4_04'!$C$6</f>
        <v>COMP.</v>
      </c>
      <c r="F114" s="509" t="str">
        <f>'C-1.4_04'!$C$10</f>
        <v>gb</v>
      </c>
      <c r="G114" s="510">
        <v>1</v>
      </c>
      <c r="H114" s="512">
        <f>ROUND('C-1.4_04'!$I$33,2)</f>
        <v>88777.79</v>
      </c>
      <c r="I114" s="272">
        <f t="shared" ref="I114:I116" si="16">$K$6</f>
        <v>0.24179999999999999</v>
      </c>
      <c r="J114" s="273">
        <f>ROUND(H114*(I114+1),2)</f>
        <v>110244.26</v>
      </c>
      <c r="K114" s="274">
        <f>ROUND(G114*J114,2)</f>
        <v>110244.26</v>
      </c>
      <c r="M114" s="44"/>
    </row>
    <row r="115" spans="1:14" s="5" customFormat="1" ht="47.25">
      <c r="A115" s="74"/>
      <c r="B115" s="267" t="s">
        <v>99</v>
      </c>
      <c r="C115" s="270" t="str">
        <f>'C-1.4_06'!$C$8</f>
        <v>Pilares metálicos da cobertura h=3,00m, conforme projeto (fabricação e instalação)</v>
      </c>
      <c r="D115" s="507" t="str">
        <f>'C-1.4_06'!$C$7</f>
        <v>C-1.4_06</v>
      </c>
      <c r="E115" s="508" t="str">
        <f>'C-1.4_06'!$C$6</f>
        <v>COMP.</v>
      </c>
      <c r="F115" s="509" t="str">
        <f>'C-1.4_06'!$C$10</f>
        <v>pç</v>
      </c>
      <c r="G115" s="510">
        <v>10</v>
      </c>
      <c r="H115" s="512">
        <f>ROUND('C-1.4_06'!$I$29,2)</f>
        <v>1574.23</v>
      </c>
      <c r="I115" s="272">
        <f t="shared" si="16"/>
        <v>0.24179999999999999</v>
      </c>
      <c r="J115" s="273">
        <f t="shared" ref="J115:J116" si="17">ROUND(H115*(I115+1),2)</f>
        <v>1954.88</v>
      </c>
      <c r="K115" s="274">
        <f t="shared" ref="K115:K116" si="18">ROUND(G115*J115,2)</f>
        <v>19548.8</v>
      </c>
      <c r="M115" s="44"/>
    </row>
    <row r="116" spans="1:14" s="5" customFormat="1" ht="47.25">
      <c r="A116" s="74"/>
      <c r="B116" s="267" t="s">
        <v>100</v>
      </c>
      <c r="C116" s="270" t="str">
        <f>'C-1.4_07'!$C$8</f>
        <v>Pilares metálicos da cobertura h=3,30m, conforme projeto (fabricação e instalação)</v>
      </c>
      <c r="D116" s="507" t="str">
        <f>'C-1.4_07'!$C$7</f>
        <v>C-1.4_07</v>
      </c>
      <c r="E116" s="508" t="str">
        <f>'C-1.4_07'!$C$6</f>
        <v>COMP.</v>
      </c>
      <c r="F116" s="509" t="str">
        <f>'C-1.4_07'!$C$10</f>
        <v>pç</v>
      </c>
      <c r="G116" s="510">
        <v>10</v>
      </c>
      <c r="H116" s="512">
        <f>ROUND('C-1.4_07'!$I$29,2)</f>
        <v>1673.26</v>
      </c>
      <c r="I116" s="272">
        <f t="shared" si="16"/>
        <v>0.24179999999999999</v>
      </c>
      <c r="J116" s="273">
        <f t="shared" si="17"/>
        <v>2077.85</v>
      </c>
      <c r="K116" s="274">
        <f t="shared" si="18"/>
        <v>20778.5</v>
      </c>
      <c r="M116" s="44"/>
    </row>
    <row r="117" spans="1:14" s="45" customFormat="1">
      <c r="B117" s="75"/>
      <c r="C117" s="270"/>
      <c r="D117" s="465"/>
      <c r="E117" s="466"/>
      <c r="F117" s="467"/>
      <c r="G117" s="295"/>
      <c r="H117" s="468"/>
      <c r="I117" s="73"/>
      <c r="J117" s="41">
        <f t="shared" si="15"/>
        <v>0</v>
      </c>
      <c r="K117" s="42"/>
      <c r="L117" s="43"/>
      <c r="M117" s="44"/>
    </row>
    <row r="118" spans="1:14" s="45" customFormat="1">
      <c r="B118" s="75"/>
      <c r="C118" s="263" t="s">
        <v>101</v>
      </c>
      <c r="D118" s="471"/>
      <c r="E118" s="472"/>
      <c r="F118" s="473"/>
      <c r="G118" s="296"/>
      <c r="H118" s="474"/>
      <c r="I118" s="73"/>
      <c r="J118" s="41">
        <f t="shared" si="15"/>
        <v>0</v>
      </c>
      <c r="K118" s="275">
        <f>SUM(K114:K117)</f>
        <v>150571.56</v>
      </c>
      <c r="L118" s="43"/>
      <c r="M118" s="44"/>
    </row>
    <row r="119" spans="1:14" s="45" customFormat="1">
      <c r="B119" s="46"/>
      <c r="C119" s="268"/>
      <c r="D119" s="471"/>
      <c r="E119" s="472"/>
      <c r="F119" s="473"/>
      <c r="G119" s="296"/>
      <c r="H119" s="474"/>
      <c r="I119" s="73"/>
      <c r="J119" s="41"/>
      <c r="K119" s="172"/>
      <c r="L119" s="43"/>
      <c r="M119" s="44"/>
    </row>
    <row r="120" spans="1:14" s="45" customFormat="1" ht="31.5">
      <c r="B120" s="265">
        <v>13</v>
      </c>
      <c r="C120" s="266" t="s">
        <v>102</v>
      </c>
      <c r="D120" s="465"/>
      <c r="E120" s="466"/>
      <c r="F120" s="467"/>
      <c r="G120" s="295"/>
      <c r="H120" s="295"/>
      <c r="I120" s="171"/>
      <c r="J120" s="40">
        <f t="shared" ref="J120:J125" si="19">ROUND(H120*(I120+1),2)</f>
        <v>0</v>
      </c>
      <c r="K120" s="42"/>
      <c r="L120" s="43"/>
      <c r="M120" s="44"/>
    </row>
    <row r="121" spans="1:14" s="5" customFormat="1" ht="47.25">
      <c r="A121" s="74"/>
      <c r="B121" s="267" t="s">
        <v>103</v>
      </c>
      <c r="C121" s="270" t="str">
        <f>'C-1.4_05'!$C$8</f>
        <v>Estrutura em aço e cobertura metálica sobre a rampa de acesso 2, conforme projeto (fabricação e instalação)</v>
      </c>
      <c r="D121" s="507" t="str">
        <f>'C-1.4_05'!$C$7</f>
        <v>C-1.4_05</v>
      </c>
      <c r="E121" s="508" t="str">
        <f>'C-1.4_05'!$C$6</f>
        <v>COMP.</v>
      </c>
      <c r="F121" s="509" t="str">
        <f>'C-1.4_05'!$C$10</f>
        <v>gb</v>
      </c>
      <c r="G121" s="510">
        <v>1</v>
      </c>
      <c r="H121" s="512">
        <f>ROUND('C-1.4_05'!$I$33,2)</f>
        <v>101518.49</v>
      </c>
      <c r="I121" s="272">
        <f t="shared" ref="I121:I123" si="20">$K$6</f>
        <v>0.24179999999999999</v>
      </c>
      <c r="J121" s="273">
        <f>ROUND(H121*(I121+1),2)</f>
        <v>126065.66</v>
      </c>
      <c r="K121" s="274">
        <f>ROUND(G121*J121,2)</f>
        <v>126065.66</v>
      </c>
      <c r="M121" s="44"/>
    </row>
    <row r="122" spans="1:14" s="5" customFormat="1" ht="47.25">
      <c r="A122" s="74"/>
      <c r="B122" s="267" t="s">
        <v>105</v>
      </c>
      <c r="C122" s="270" t="str">
        <f>'C-1.4_06'!$C$8</f>
        <v>Pilares metálicos da cobertura h=3,00m, conforme projeto (fabricação e instalação)</v>
      </c>
      <c r="D122" s="507" t="str">
        <f>'C-1.4_06'!$C$7</f>
        <v>C-1.4_06</v>
      </c>
      <c r="E122" s="508" t="str">
        <f>'C-1.4_06'!$C$6</f>
        <v>COMP.</v>
      </c>
      <c r="F122" s="509" t="str">
        <f>'C-1.4_06'!$C$10</f>
        <v>pç</v>
      </c>
      <c r="G122" s="510">
        <v>17</v>
      </c>
      <c r="H122" s="512">
        <f>ROUND('C-1.4_06'!$I$29,2)</f>
        <v>1574.23</v>
      </c>
      <c r="I122" s="272">
        <f t="shared" si="20"/>
        <v>0.24179999999999999</v>
      </c>
      <c r="J122" s="273">
        <f t="shared" ref="J122:J123" si="21">ROUND(H122*(I122+1),2)</f>
        <v>1954.88</v>
      </c>
      <c r="K122" s="274">
        <f t="shared" ref="K122:K123" si="22">ROUND(G122*J122,2)</f>
        <v>33232.959999999999</v>
      </c>
      <c r="M122" s="44"/>
    </row>
    <row r="123" spans="1:14" s="5" customFormat="1" ht="47.25">
      <c r="A123" s="74"/>
      <c r="B123" s="267" t="s">
        <v>106</v>
      </c>
      <c r="C123" s="270" t="str">
        <f>'C-1.4_07'!$C$8</f>
        <v>Pilares metálicos da cobertura h=3,30m, conforme projeto (fabricação e instalação)</v>
      </c>
      <c r="D123" s="507" t="str">
        <f>'C-1.4_07'!$C$7</f>
        <v>C-1.4_07</v>
      </c>
      <c r="E123" s="508" t="str">
        <f>'C-1.4_07'!$C$6</f>
        <v>COMP.</v>
      </c>
      <c r="F123" s="509" t="str">
        <f>'C-1.4_07'!$C$10</f>
        <v>pç</v>
      </c>
      <c r="G123" s="510">
        <v>17</v>
      </c>
      <c r="H123" s="512">
        <f>ROUND('C-1.4_07'!$I$29,2)</f>
        <v>1673.26</v>
      </c>
      <c r="I123" s="272">
        <f t="shared" si="20"/>
        <v>0.24179999999999999</v>
      </c>
      <c r="J123" s="273">
        <f t="shared" si="21"/>
        <v>2077.85</v>
      </c>
      <c r="K123" s="274">
        <f t="shared" si="22"/>
        <v>35323.449999999997</v>
      </c>
      <c r="M123" s="44"/>
    </row>
    <row r="124" spans="1:14" s="45" customFormat="1">
      <c r="B124" s="75"/>
      <c r="C124" s="270"/>
      <c r="D124" s="465"/>
      <c r="E124" s="466"/>
      <c r="F124" s="467"/>
      <c r="G124" s="295"/>
      <c r="H124" s="468"/>
      <c r="I124" s="73"/>
      <c r="J124" s="41">
        <f t="shared" si="19"/>
        <v>0</v>
      </c>
      <c r="K124" s="42"/>
      <c r="L124" s="43"/>
      <c r="M124" s="44"/>
    </row>
    <row r="125" spans="1:14" s="45" customFormat="1">
      <c r="B125" s="75"/>
      <c r="C125" s="263" t="s">
        <v>107</v>
      </c>
      <c r="D125" s="471"/>
      <c r="E125" s="472"/>
      <c r="F125" s="473"/>
      <c r="G125" s="296"/>
      <c r="H125" s="474"/>
      <c r="I125" s="73"/>
      <c r="J125" s="41">
        <f t="shared" si="19"/>
        <v>0</v>
      </c>
      <c r="K125" s="275">
        <f>SUM(K121:K124)</f>
        <v>194622.07</v>
      </c>
      <c r="L125" s="43"/>
      <c r="M125" s="44"/>
    </row>
    <row r="126" spans="1:14" s="45" customFormat="1">
      <c r="B126" s="75"/>
      <c r="C126" s="268"/>
      <c r="D126" s="471"/>
      <c r="E126" s="472"/>
      <c r="F126" s="473"/>
      <c r="G126" s="296"/>
      <c r="H126" s="474"/>
      <c r="I126" s="73"/>
      <c r="J126" s="41"/>
      <c r="K126" s="53"/>
      <c r="L126" s="43"/>
      <c r="M126" s="44"/>
      <c r="N126" s="83"/>
    </row>
    <row r="127" spans="1:14" s="45" customFormat="1">
      <c r="B127" s="265">
        <v>14</v>
      </c>
      <c r="C127" s="266" t="s">
        <v>108</v>
      </c>
      <c r="D127" s="465"/>
      <c r="E127" s="466"/>
      <c r="F127" s="467"/>
      <c r="G127" s="295"/>
      <c r="H127" s="468"/>
      <c r="I127" s="73"/>
      <c r="J127" s="41">
        <f>ROUND(H127*(I127+1),2)</f>
        <v>0</v>
      </c>
      <c r="K127" s="42"/>
      <c r="L127" s="43"/>
      <c r="M127" s="44"/>
    </row>
    <row r="128" spans="1:14" s="5" customFormat="1" ht="31.5">
      <c r="A128" s="74"/>
      <c r="B128" s="267" t="s">
        <v>109</v>
      </c>
      <c r="C128" s="270" t="str">
        <f>'C-1.4_13'!$C$8</f>
        <v>Montagem de tubos e conexões de PVC</v>
      </c>
      <c r="D128" s="507" t="str">
        <f>'C-1.4_13'!$C$7</f>
        <v>C-1.4_13</v>
      </c>
      <c r="E128" s="508" t="str">
        <f>'C-1.4_13'!$C$6</f>
        <v>COMP.</v>
      </c>
      <c r="F128" s="509" t="str">
        <f>'C-1.4_13'!$C$10</f>
        <v>eq x dia</v>
      </c>
      <c r="G128" s="510">
        <v>2</v>
      </c>
      <c r="H128" s="512">
        <f>ROUND('C-1.4_13'!$I$18,2)</f>
        <v>652.02</v>
      </c>
      <c r="I128" s="272">
        <f>$K$6</f>
        <v>0.24179999999999999</v>
      </c>
      <c r="J128" s="273">
        <f>ROUND(H128*(I128+1),2)</f>
        <v>809.68</v>
      </c>
      <c r="K128" s="274">
        <f>ROUND(G128*J128,2)</f>
        <v>1619.36</v>
      </c>
      <c r="M128" s="84"/>
    </row>
    <row r="129" spans="1:18" s="45" customFormat="1">
      <c r="B129" s="75"/>
      <c r="C129" s="270"/>
      <c r="D129" s="465"/>
      <c r="E129" s="466"/>
      <c r="F129" s="467"/>
      <c r="G129" s="295"/>
      <c r="H129" s="468"/>
      <c r="I129" s="73"/>
      <c r="J129" s="41">
        <f>ROUND(H129*(I129+1),2)</f>
        <v>0</v>
      </c>
      <c r="K129" s="42"/>
      <c r="L129" s="43"/>
      <c r="M129" s="44"/>
    </row>
    <row r="130" spans="1:18" s="45" customFormat="1">
      <c r="B130" s="75"/>
      <c r="C130" s="263" t="s">
        <v>112</v>
      </c>
      <c r="D130" s="471"/>
      <c r="E130" s="472"/>
      <c r="F130" s="473"/>
      <c r="G130" s="296"/>
      <c r="H130" s="474"/>
      <c r="I130" s="73"/>
      <c r="J130" s="41">
        <f>ROUND(H130*(I130+1),2)</f>
        <v>0</v>
      </c>
      <c r="K130" s="275">
        <f>SUM(K128:K129)</f>
        <v>1619.36</v>
      </c>
      <c r="L130" s="43"/>
      <c r="M130" s="44"/>
    </row>
    <row r="131" spans="1:18" s="45" customFormat="1">
      <c r="B131" s="75"/>
      <c r="C131" s="266"/>
      <c r="D131" s="471"/>
      <c r="E131" s="472"/>
      <c r="F131" s="473"/>
      <c r="G131" s="296"/>
      <c r="H131" s="474"/>
      <c r="I131" s="73"/>
      <c r="J131" s="41"/>
      <c r="K131" s="53"/>
      <c r="L131" s="43"/>
      <c r="M131" s="44"/>
      <c r="Q131" s="83"/>
    </row>
    <row r="132" spans="1:18" s="45" customFormat="1" ht="31.5">
      <c r="B132" s="265">
        <v>15</v>
      </c>
      <c r="C132" s="266" t="s">
        <v>546</v>
      </c>
      <c r="D132" s="465"/>
      <c r="E132" s="466"/>
      <c r="F132" s="467"/>
      <c r="G132" s="295"/>
      <c r="H132" s="468"/>
      <c r="I132" s="272"/>
      <c r="J132" s="273">
        <f>ROUND(H132*(I132+1),2)</f>
        <v>0</v>
      </c>
      <c r="K132" s="274"/>
      <c r="L132" s="43"/>
      <c r="M132" s="44"/>
    </row>
    <row r="133" spans="1:18" s="5" customFormat="1" ht="31.5">
      <c r="A133" s="74"/>
      <c r="B133" s="267" t="s">
        <v>544</v>
      </c>
      <c r="C133" s="270" t="str">
        <f>'C-1.4_20'!C8:I8</f>
        <v>Realocação do lavador de gás cloro para construção da rampa de acesso 1</v>
      </c>
      <c r="D133" s="507" t="str">
        <f>'C-1.4_20'!C7</f>
        <v>C-1.4_20</v>
      </c>
      <c r="E133" s="508" t="str">
        <f>'C-1.4_20'!C6</f>
        <v>COMP.</v>
      </c>
      <c r="F133" s="509" t="str">
        <f>'C-1.4_20'!C6</f>
        <v>COMP.</v>
      </c>
      <c r="G133" s="510">
        <v>1</v>
      </c>
      <c r="H133" s="511">
        <f>ROUND('C-1.4_20'!I19,2)</f>
        <v>19540.310000000001</v>
      </c>
      <c r="I133" s="272">
        <f>$K$6</f>
        <v>0.24179999999999999</v>
      </c>
      <c r="J133" s="273">
        <f>ROUND(H133*(I133+1),2)</f>
        <v>24265.16</v>
      </c>
      <c r="K133" s="274">
        <f>ROUND(G133*J133,2)</f>
        <v>24265.16</v>
      </c>
      <c r="M133" s="44"/>
    </row>
    <row r="134" spans="1:18" s="464" customFormat="1">
      <c r="B134" s="470"/>
      <c r="C134" s="270"/>
      <c r="D134" s="465"/>
      <c r="E134" s="466"/>
      <c r="F134" s="467"/>
      <c r="G134" s="295"/>
      <c r="H134" s="468"/>
      <c r="I134" s="272"/>
      <c r="J134" s="273">
        <f>ROUND(H134*(I134+1),2)</f>
        <v>0</v>
      </c>
      <c r="K134" s="274"/>
      <c r="L134" s="469"/>
      <c r="M134" s="310"/>
    </row>
    <row r="135" spans="1:18" s="45" customFormat="1">
      <c r="B135" s="470"/>
      <c r="C135" s="263" t="s">
        <v>545</v>
      </c>
      <c r="D135" s="471"/>
      <c r="E135" s="472"/>
      <c r="F135" s="473"/>
      <c r="G135" s="296"/>
      <c r="H135" s="474"/>
      <c r="I135" s="272"/>
      <c r="J135" s="273">
        <f>ROUND(H135*(I135+1),2)</f>
        <v>0</v>
      </c>
      <c r="K135" s="275">
        <f>SUM(K133:K134)</f>
        <v>24265.16</v>
      </c>
      <c r="L135" s="43"/>
      <c r="M135" s="44"/>
    </row>
    <row r="136" spans="1:18" s="45" customFormat="1">
      <c r="B136" s="75"/>
      <c r="C136" s="266"/>
      <c r="D136" s="471"/>
      <c r="E136" s="472"/>
      <c r="F136" s="473"/>
      <c r="G136" s="296"/>
      <c r="H136" s="474"/>
      <c r="I136" s="73"/>
      <c r="J136" s="41"/>
      <c r="K136" s="53"/>
      <c r="L136" s="43"/>
      <c r="M136" s="44"/>
    </row>
    <row r="137" spans="1:18" s="37" customFormat="1">
      <c r="B137" s="46"/>
      <c r="C137" s="473"/>
      <c r="D137" s="477"/>
      <c r="E137" s="472"/>
      <c r="F137" s="473"/>
      <c r="G137" s="296"/>
      <c r="H137" s="478"/>
      <c r="I137" s="85"/>
      <c r="J137" s="41"/>
      <c r="K137" s="53"/>
      <c r="L137" s="44"/>
      <c r="M137" s="45"/>
      <c r="N137" s="45"/>
      <c r="O137" s="45"/>
      <c r="P137" s="45"/>
      <c r="Q137" s="45"/>
      <c r="R137" s="45"/>
    </row>
    <row r="138" spans="1:18">
      <c r="B138" s="54"/>
      <c r="C138" s="263" t="s">
        <v>11</v>
      </c>
      <c r="D138" s="482"/>
      <c r="E138" s="483"/>
      <c r="F138" s="484"/>
      <c r="G138" s="297"/>
      <c r="H138" s="485"/>
      <c r="I138" s="59"/>
      <c r="J138" s="59"/>
      <c r="K138" s="277">
        <f>SUM(K42:K137)/2</f>
        <v>1871243.7999999991</v>
      </c>
      <c r="L138" s="87"/>
    </row>
    <row r="139" spans="1:18">
      <c r="B139" s="17"/>
      <c r="C139" s="60"/>
      <c r="D139" s="61"/>
      <c r="E139" s="69"/>
      <c r="F139" s="62"/>
      <c r="G139" s="32"/>
      <c r="H139" s="63"/>
      <c r="I139" s="63"/>
      <c r="J139" s="63"/>
      <c r="K139" s="33"/>
    </row>
    <row r="140" spans="1:18">
      <c r="B140" s="18"/>
      <c r="H140" s="19"/>
      <c r="I140" s="19"/>
      <c r="J140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 4.&amp;P&amp;R&amp;"Arial,Itálico"&amp;10Origem: 408-Orçamento_Rel 3</oddFooter>
  </headerFooter>
  <rowBreaks count="3" manualBreakCount="3">
    <brk id="41" max="16383" man="1"/>
    <brk id="78" max="16383" man="1"/>
    <brk id="112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theme="8" tint="0.39997558519241921"/>
  </sheetPr>
  <dimension ref="A2:AMJ32"/>
  <sheetViews>
    <sheetView showGridLines="0" showZeros="0" zoomScaleNormal="100" workbookViewId="0">
      <selection activeCell="J19" sqref="J19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74" customWidth="1"/>
    <col min="14" max="14" width="9.140625" style="1"/>
    <col min="15" max="15" width="11" style="1" customWidth="1"/>
    <col min="16" max="16" width="9.140625" style="1"/>
    <col min="17" max="17" width="11" style="1" customWidth="1"/>
    <col min="18" max="18" width="9.140625" style="1"/>
    <col min="19" max="19" width="9.85546875" style="1" customWidth="1"/>
    <col min="20" max="1024" width="9.140625" style="1"/>
    <col min="1025" max="16384" width="9.140625" style="179"/>
  </cols>
  <sheetData>
    <row r="2" spans="1:48" ht="18" customHeight="1">
      <c r="A2" s="6"/>
      <c r="B2" s="527" t="s">
        <v>0</v>
      </c>
      <c r="C2" s="528" t="s">
        <v>1</v>
      </c>
      <c r="D2" s="528"/>
      <c r="E2" s="528"/>
      <c r="F2" s="528"/>
      <c r="G2" s="528"/>
      <c r="H2" s="529" t="s">
        <v>2</v>
      </c>
      <c r="I2" s="529"/>
      <c r="J2" s="529"/>
      <c r="K2" s="529"/>
    </row>
    <row r="3" spans="1:48" ht="18" customHeight="1">
      <c r="A3" s="6"/>
      <c r="B3" s="527"/>
      <c r="C3" s="525" t="s">
        <v>336</v>
      </c>
      <c r="D3" s="525"/>
      <c r="E3" s="525"/>
      <c r="F3" s="525"/>
      <c r="G3" s="525"/>
      <c r="H3" s="530" t="s">
        <v>296</v>
      </c>
      <c r="I3" s="530"/>
      <c r="J3" s="530"/>
      <c r="K3" s="505" t="s">
        <v>577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5" t="s">
        <v>3</v>
      </c>
      <c r="C4" s="525" t="s">
        <v>337</v>
      </c>
      <c r="D4" s="525"/>
      <c r="E4" s="525"/>
      <c r="F4" s="525"/>
      <c r="G4" s="525"/>
      <c r="H4" s="530" t="s">
        <v>4</v>
      </c>
      <c r="I4" s="530"/>
      <c r="J4" s="530"/>
      <c r="K4" s="505" t="s">
        <v>577</v>
      </c>
    </row>
    <row r="5" spans="1:48" ht="30" customHeight="1">
      <c r="A5" s="6"/>
      <c r="B5" s="525"/>
      <c r="C5" s="531" t="s">
        <v>353</v>
      </c>
      <c r="D5" s="531"/>
      <c r="E5" s="531"/>
      <c r="F5" s="531"/>
      <c r="G5" s="531"/>
      <c r="H5" s="532" t="s">
        <v>5</v>
      </c>
      <c r="I5" s="532"/>
      <c r="J5" s="532"/>
      <c r="K5" s="506" t="s">
        <v>563</v>
      </c>
      <c r="M5" s="22"/>
    </row>
    <row r="6" spans="1:48" ht="18" customHeight="1">
      <c r="A6" s="6"/>
      <c r="B6" s="525"/>
      <c r="C6" s="531" t="s">
        <v>32</v>
      </c>
      <c r="D6" s="531"/>
      <c r="E6" s="531"/>
      <c r="F6" s="531"/>
      <c r="G6" s="531"/>
      <c r="H6" s="530" t="s">
        <v>6</v>
      </c>
      <c r="I6" s="530"/>
      <c r="J6" s="530"/>
      <c r="K6" s="174">
        <v>0.24179999999999999</v>
      </c>
    </row>
    <row r="7" spans="1:48" ht="18" customHeight="1">
      <c r="A7" s="6"/>
      <c r="B7" s="526"/>
      <c r="C7" s="531" t="s">
        <v>113</v>
      </c>
      <c r="D7" s="531"/>
      <c r="E7" s="531"/>
      <c r="F7" s="531"/>
      <c r="G7" s="531"/>
      <c r="H7" s="539" t="s">
        <v>7</v>
      </c>
      <c r="I7" s="539"/>
      <c r="J7" s="539"/>
      <c r="K7" s="175">
        <v>0.14019999999999999</v>
      </c>
    </row>
    <row r="8" spans="1:48" ht="54" customHeight="1">
      <c r="A8" s="6"/>
      <c r="B8" s="176" t="s">
        <v>8</v>
      </c>
      <c r="C8" s="181" t="s">
        <v>9</v>
      </c>
      <c r="D8" s="177" t="s">
        <v>13</v>
      </c>
      <c r="E8" s="178" t="s">
        <v>14</v>
      </c>
      <c r="F8" s="181" t="s">
        <v>15</v>
      </c>
      <c r="G8" s="178" t="s">
        <v>16</v>
      </c>
      <c r="H8" s="181" t="s">
        <v>297</v>
      </c>
      <c r="I8" s="181" t="s">
        <v>17</v>
      </c>
      <c r="J8" s="181" t="s">
        <v>298</v>
      </c>
      <c r="K8" s="181" t="s">
        <v>299</v>
      </c>
    </row>
    <row r="9" spans="1:48" s="12" customFormat="1">
      <c r="A9" s="1"/>
      <c r="B9" s="10"/>
      <c r="C9" s="88"/>
      <c r="D9" s="64"/>
      <c r="E9" s="65"/>
      <c r="F9" s="311"/>
      <c r="G9" s="66"/>
      <c r="H9" s="311"/>
      <c r="I9" s="311"/>
      <c r="J9" s="311"/>
      <c r="K9" s="67"/>
      <c r="L9" s="11"/>
      <c r="M9" s="11"/>
    </row>
    <row r="10" spans="1:48" s="12" customFormat="1">
      <c r="A10" s="1"/>
      <c r="B10" s="255">
        <f>B14</f>
        <v>1</v>
      </c>
      <c r="C10" s="256" t="str">
        <f>UPPER(C14)</f>
        <v>FORNECIMENTO DE MATERIAIS</v>
      </c>
      <c r="D10" s="257"/>
      <c r="E10" s="258"/>
      <c r="F10" s="258"/>
      <c r="G10" s="259"/>
      <c r="H10" s="258"/>
      <c r="I10" s="258"/>
      <c r="J10" s="258"/>
      <c r="K10" s="276">
        <f>K27</f>
        <v>26158.149999999994</v>
      </c>
      <c r="L10" s="11"/>
      <c r="M10" s="11"/>
    </row>
    <row r="11" spans="1:48" s="12" customFormat="1">
      <c r="A11" s="1"/>
      <c r="B11" s="260"/>
      <c r="C11" s="284"/>
      <c r="D11" s="285"/>
      <c r="E11" s="286"/>
      <c r="F11" s="258"/>
      <c r="G11" s="259"/>
      <c r="H11" s="258"/>
      <c r="I11" s="258"/>
      <c r="J11" s="258"/>
      <c r="K11" s="27"/>
      <c r="L11" s="11"/>
      <c r="M11" s="305"/>
      <c r="N11" s="306"/>
      <c r="O11" s="306"/>
      <c r="P11" s="306"/>
    </row>
    <row r="12" spans="1:48" s="12" customFormat="1">
      <c r="A12" s="1"/>
      <c r="B12" s="262"/>
      <c r="C12" s="263" t="s">
        <v>11</v>
      </c>
      <c r="D12" s="287"/>
      <c r="E12" s="288"/>
      <c r="F12" s="263"/>
      <c r="G12" s="264"/>
      <c r="H12" s="263"/>
      <c r="I12" s="263"/>
      <c r="J12" s="263"/>
      <c r="K12" s="278">
        <f>SUM(K9:K11)</f>
        <v>26158.149999999994</v>
      </c>
      <c r="L12" s="15"/>
      <c r="M12" s="307"/>
      <c r="N12" s="306"/>
      <c r="O12" s="306"/>
      <c r="P12" s="306"/>
    </row>
    <row r="13" spans="1:48" s="12" customFormat="1">
      <c r="A13" s="1"/>
      <c r="B13" s="17"/>
      <c r="C13" s="30"/>
      <c r="D13" s="68"/>
      <c r="E13" s="69"/>
      <c r="F13" s="31"/>
      <c r="G13" s="32"/>
      <c r="H13" s="33"/>
      <c r="I13" s="33"/>
      <c r="J13" s="33"/>
      <c r="K13" s="34"/>
      <c r="M13" s="308"/>
      <c r="N13" s="306"/>
      <c r="O13" s="306"/>
      <c r="P13" s="306"/>
    </row>
    <row r="14" spans="1:48" s="12" customFormat="1">
      <c r="A14" s="1"/>
      <c r="B14" s="265">
        <v>1</v>
      </c>
      <c r="C14" s="266" t="s">
        <v>114</v>
      </c>
      <c r="D14" s="89"/>
      <c r="E14" s="86"/>
      <c r="F14" s="90"/>
      <c r="G14" s="58"/>
      <c r="H14" s="91"/>
      <c r="I14" s="91"/>
      <c r="J14" s="91"/>
      <c r="K14" s="42"/>
      <c r="M14" s="307"/>
      <c r="N14" s="306"/>
      <c r="O14" s="306"/>
      <c r="P14" s="306"/>
    </row>
    <row r="15" spans="1:48" s="5" customFormat="1" ht="31.5">
      <c r="A15" s="74"/>
      <c r="B15" s="267" t="s">
        <v>18</v>
      </c>
      <c r="C15" s="270" t="s">
        <v>312</v>
      </c>
      <c r="D15" s="507">
        <v>9870</v>
      </c>
      <c r="E15" s="508" t="s">
        <v>19</v>
      </c>
      <c r="F15" s="509" t="s">
        <v>40</v>
      </c>
      <c r="G15" s="510">
        <v>46</v>
      </c>
      <c r="H15" s="511">
        <v>91.33</v>
      </c>
      <c r="I15" s="272">
        <f>$K$7</f>
        <v>0.14019999999999999</v>
      </c>
      <c r="J15" s="273">
        <f>ROUND(H15*(I15+1),2)</f>
        <v>104.13</v>
      </c>
      <c r="K15" s="274">
        <f>ROUND(G15*J15,2)</f>
        <v>4789.9799999999996</v>
      </c>
      <c r="L15" s="12"/>
      <c r="M15" s="308"/>
      <c r="N15" s="309"/>
      <c r="O15" s="307"/>
      <c r="P15" s="307"/>
    </row>
    <row r="16" spans="1:48" s="5" customFormat="1" ht="31.5">
      <c r="A16" s="74"/>
      <c r="B16" s="267" t="s">
        <v>21</v>
      </c>
      <c r="C16" s="270" t="str">
        <f>'Resumo Cotações'!$C$6</f>
        <v>Calha coletora com 0,15m de altura e 0,20m de largura, em PRFV</v>
      </c>
      <c r="D16" s="507" t="str">
        <f>'Resumo Cotações'!$B$6</f>
        <v>PRFV-01</v>
      </c>
      <c r="E16" s="508" t="str">
        <f>'Resumo Cotações'!$A$6</f>
        <v>Cotação</v>
      </c>
      <c r="F16" s="509" t="str">
        <f>'Resumo Cotações'!$D$6</f>
        <v>m</v>
      </c>
      <c r="G16" s="510">
        <v>29</v>
      </c>
      <c r="H16" s="511">
        <f>ROUND('Resumo Cotações'!$K$6,2)</f>
        <v>406.9</v>
      </c>
      <c r="I16" s="272">
        <f t="shared" ref="I16:I25" si="0">$K$7</f>
        <v>0.14019999999999999</v>
      </c>
      <c r="J16" s="273">
        <f t="shared" ref="J16:J25" si="1">ROUND(H16*(I16+1),2)</f>
        <v>463.95</v>
      </c>
      <c r="K16" s="274">
        <f t="shared" ref="K16:K25" si="2">ROUND(G16*J16,2)</f>
        <v>13454.55</v>
      </c>
      <c r="L16" s="12"/>
      <c r="M16" s="308"/>
      <c r="N16" s="309"/>
      <c r="O16" s="307"/>
      <c r="P16" s="307"/>
    </row>
    <row r="17" spans="1:16" s="5" customFormat="1" ht="31.5">
      <c r="A17" s="74"/>
      <c r="B17" s="267" t="s">
        <v>22</v>
      </c>
      <c r="C17" s="270" t="s">
        <v>318</v>
      </c>
      <c r="D17" s="507">
        <v>9870</v>
      </c>
      <c r="E17" s="508" t="s">
        <v>19</v>
      </c>
      <c r="F17" s="509" t="s">
        <v>40</v>
      </c>
      <c r="G17" s="510">
        <v>9</v>
      </c>
      <c r="H17" s="511">
        <v>91.33</v>
      </c>
      <c r="I17" s="272">
        <f t="shared" si="0"/>
        <v>0.14019999999999999</v>
      </c>
      <c r="J17" s="273">
        <f t="shared" si="1"/>
        <v>104.13</v>
      </c>
      <c r="K17" s="274">
        <f t="shared" si="2"/>
        <v>937.17</v>
      </c>
      <c r="L17" s="12"/>
      <c r="M17" s="308"/>
      <c r="N17" s="309"/>
      <c r="O17" s="307"/>
      <c r="P17" s="307"/>
    </row>
    <row r="18" spans="1:16" s="5" customFormat="1" ht="31.5">
      <c r="A18" s="74"/>
      <c r="B18" s="267" t="s">
        <v>23</v>
      </c>
      <c r="C18" s="270" t="s">
        <v>319</v>
      </c>
      <c r="D18" s="507">
        <v>3530</v>
      </c>
      <c r="E18" s="508" t="s">
        <v>19</v>
      </c>
      <c r="F18" s="509" t="s">
        <v>80</v>
      </c>
      <c r="G18" s="510">
        <v>2</v>
      </c>
      <c r="H18" s="511">
        <v>206.17</v>
      </c>
      <c r="I18" s="272">
        <f t="shared" si="0"/>
        <v>0.14019999999999999</v>
      </c>
      <c r="J18" s="273">
        <f t="shared" si="1"/>
        <v>235.08</v>
      </c>
      <c r="K18" s="274">
        <f t="shared" si="2"/>
        <v>470.16</v>
      </c>
      <c r="L18" s="12"/>
      <c r="M18" s="308"/>
      <c r="N18" s="309"/>
      <c r="O18" s="307"/>
      <c r="P18" s="307"/>
    </row>
    <row r="19" spans="1:16" s="5" customFormat="1" ht="31.5">
      <c r="A19" s="74"/>
      <c r="B19" s="267" t="s">
        <v>24</v>
      </c>
      <c r="C19" s="270" t="str">
        <f>'Resumo Cotações'!$C$7</f>
        <v>Cap Ø 110mm soldável em PVC soldável</v>
      </c>
      <c r="D19" s="507" t="str">
        <f>'Resumo Cotações'!$B$7</f>
        <v>PVC-01</v>
      </c>
      <c r="E19" s="508" t="str">
        <f>'Resumo Cotações'!$B$7</f>
        <v>PVC-01</v>
      </c>
      <c r="F19" s="509" t="str">
        <f>'Resumo Cotações'!$D$7</f>
        <v>pç</v>
      </c>
      <c r="G19" s="510">
        <v>2</v>
      </c>
      <c r="H19" s="511">
        <f>ROUND('Resumo Cotações'!$K$7,2)</f>
        <v>103.4</v>
      </c>
      <c r="I19" s="272">
        <f t="shared" si="0"/>
        <v>0.14019999999999999</v>
      </c>
      <c r="J19" s="273">
        <f t="shared" si="1"/>
        <v>117.9</v>
      </c>
      <c r="K19" s="274">
        <f t="shared" si="2"/>
        <v>235.8</v>
      </c>
      <c r="L19" s="12"/>
      <c r="M19" s="308"/>
      <c r="N19" s="309"/>
      <c r="O19" s="307"/>
      <c r="P19" s="307"/>
    </row>
    <row r="20" spans="1:16" s="5" customFormat="1">
      <c r="A20" s="74"/>
      <c r="B20" s="267" t="s">
        <v>117</v>
      </c>
      <c r="C20" s="270" t="s">
        <v>483</v>
      </c>
      <c r="D20" s="507">
        <v>119</v>
      </c>
      <c r="E20" s="508" t="s">
        <v>19</v>
      </c>
      <c r="F20" s="509" t="s">
        <v>38</v>
      </c>
      <c r="G20" s="510">
        <v>7</v>
      </c>
      <c r="H20" s="511">
        <v>7.15</v>
      </c>
      <c r="I20" s="272">
        <f t="shared" si="0"/>
        <v>0.14019999999999999</v>
      </c>
      <c r="J20" s="273">
        <f t="shared" si="1"/>
        <v>8.15</v>
      </c>
      <c r="K20" s="274">
        <f t="shared" si="2"/>
        <v>57.05</v>
      </c>
      <c r="M20" s="308"/>
      <c r="N20" s="308"/>
      <c r="O20" s="306"/>
      <c r="P20" s="307"/>
    </row>
    <row r="21" spans="1:16" s="5" customFormat="1" ht="31.5">
      <c r="A21" s="74"/>
      <c r="B21" s="267" t="s">
        <v>118</v>
      </c>
      <c r="C21" s="270" t="s">
        <v>311</v>
      </c>
      <c r="D21" s="507">
        <v>20083</v>
      </c>
      <c r="E21" s="508" t="s">
        <v>19</v>
      </c>
      <c r="F21" s="509" t="s">
        <v>38</v>
      </c>
      <c r="G21" s="510">
        <v>1</v>
      </c>
      <c r="H21" s="511">
        <v>62.33</v>
      </c>
      <c r="I21" s="272">
        <f t="shared" si="0"/>
        <v>0.14019999999999999</v>
      </c>
      <c r="J21" s="273">
        <f t="shared" si="1"/>
        <v>71.069999999999993</v>
      </c>
      <c r="K21" s="274">
        <f t="shared" si="2"/>
        <v>71.069999999999993</v>
      </c>
      <c r="M21" s="308"/>
      <c r="N21" s="308"/>
      <c r="O21" s="307"/>
      <c r="P21" s="307"/>
    </row>
    <row r="22" spans="1:16" s="5" customFormat="1" ht="63">
      <c r="A22" s="74"/>
      <c r="B22" s="267" t="s">
        <v>119</v>
      </c>
      <c r="C22" s="270" t="str">
        <f>'C-1.4_09'!$C$8</f>
        <v>Suporte metálico para tubulações (piperack) fixado na laje - tipo 1, conforme projeto (fabricação e instalação)</v>
      </c>
      <c r="D22" s="507" t="str">
        <f>'C-1.4_09'!$C$7</f>
        <v>C-1.4_09</v>
      </c>
      <c r="E22" s="508" t="str">
        <f>'C-1.4_09'!$C$6</f>
        <v>COMP.</v>
      </c>
      <c r="F22" s="509" t="str">
        <f>'C-1.4_09'!$C$10</f>
        <v>pç</v>
      </c>
      <c r="G22" s="510">
        <v>7</v>
      </c>
      <c r="H22" s="511">
        <f>ROUND('C-1.4_09'!$I$25,2)</f>
        <v>180.16</v>
      </c>
      <c r="I22" s="272">
        <f t="shared" si="0"/>
        <v>0.14019999999999999</v>
      </c>
      <c r="J22" s="273">
        <f t="shared" si="1"/>
        <v>205.42</v>
      </c>
      <c r="K22" s="274">
        <f t="shared" si="2"/>
        <v>1437.94</v>
      </c>
      <c r="M22" s="310"/>
      <c r="N22" s="307"/>
      <c r="O22" s="307"/>
      <c r="P22" s="307"/>
    </row>
    <row r="23" spans="1:16" s="5" customFormat="1" ht="63">
      <c r="A23" s="74"/>
      <c r="B23" s="267" t="s">
        <v>121</v>
      </c>
      <c r="C23" s="270" t="str">
        <f>'C-1.4_10'!$C$8</f>
        <v>Suporte metálico para tubulações (piperack) fixado no pilar metálico da cobertura - tipo 2, conforme projeto (fabricação e instalação)</v>
      </c>
      <c r="D23" s="507" t="str">
        <f>'C-1.4_10'!$C$7</f>
        <v>C-1.4_10</v>
      </c>
      <c r="E23" s="508" t="str">
        <f>'C-1.4_10'!$C$6</f>
        <v>COMP.</v>
      </c>
      <c r="F23" s="509" t="str">
        <f>'C-1.4_10'!$C$10</f>
        <v>pç</v>
      </c>
      <c r="G23" s="510">
        <v>4</v>
      </c>
      <c r="H23" s="511">
        <f>ROUND('C-1.4_10'!$I$23,2)</f>
        <v>127.38</v>
      </c>
      <c r="I23" s="272">
        <f t="shared" si="0"/>
        <v>0.14019999999999999</v>
      </c>
      <c r="J23" s="273">
        <f t="shared" si="1"/>
        <v>145.24</v>
      </c>
      <c r="K23" s="274">
        <f t="shared" si="2"/>
        <v>580.96</v>
      </c>
      <c r="M23" s="44"/>
    </row>
    <row r="24" spans="1:16" s="5" customFormat="1" ht="63">
      <c r="A24" s="74"/>
      <c r="B24" s="267" t="s">
        <v>123</v>
      </c>
      <c r="C24" s="270" t="str">
        <f>'C-1.4_11'!$C$8</f>
        <v>Suporte metálico para tubulações (piperack) fixado na laje - tipo 3, conforme projeto (fabricação e instalação)</v>
      </c>
      <c r="D24" s="507" t="str">
        <f>'C-1.4_11'!$C$7</f>
        <v>C-1.4_11</v>
      </c>
      <c r="E24" s="508" t="str">
        <f>'C-1.4_11'!$C$6</f>
        <v>COMP.</v>
      </c>
      <c r="F24" s="509" t="str">
        <f>'C-1.4_11'!$C$10</f>
        <v>pç</v>
      </c>
      <c r="G24" s="510">
        <v>9</v>
      </c>
      <c r="H24" s="511">
        <f>ROUND('C-1.4_11'!$I$25,2)</f>
        <v>260.89</v>
      </c>
      <c r="I24" s="272">
        <f t="shared" si="0"/>
        <v>0.14019999999999999</v>
      </c>
      <c r="J24" s="273">
        <f t="shared" si="1"/>
        <v>297.47000000000003</v>
      </c>
      <c r="K24" s="274">
        <f t="shared" si="2"/>
        <v>2677.23</v>
      </c>
      <c r="M24" s="44"/>
    </row>
    <row r="25" spans="1:16" s="5" customFormat="1" ht="63">
      <c r="A25" s="74"/>
      <c r="B25" s="267" t="s">
        <v>125</v>
      </c>
      <c r="C25" s="270" t="str">
        <f>'C-1.4_12'!$C$8</f>
        <v>Suporte metálico para tubulações (piperack) fixado no pilar metálico da cobertura - tipo 4, conforme projeto (fabricação e instalação)</v>
      </c>
      <c r="D25" s="507" t="str">
        <f>'C-1.4_12'!$C$7</f>
        <v>C-1.4_12</v>
      </c>
      <c r="E25" s="508" t="str">
        <f>'C-1.4_12'!$C$6</f>
        <v>COMP.</v>
      </c>
      <c r="F25" s="509" t="str">
        <f>'C-1.4_12'!$C$10</f>
        <v>pç</v>
      </c>
      <c r="G25" s="510">
        <v>6</v>
      </c>
      <c r="H25" s="511">
        <f>ROUND('C-1.4_12'!$I$23,2)</f>
        <v>211.4</v>
      </c>
      <c r="I25" s="272">
        <f t="shared" si="0"/>
        <v>0.14019999999999999</v>
      </c>
      <c r="J25" s="273">
        <f t="shared" si="1"/>
        <v>241.04</v>
      </c>
      <c r="K25" s="274">
        <f t="shared" si="2"/>
        <v>1446.24</v>
      </c>
      <c r="M25" s="44"/>
    </row>
    <row r="26" spans="1:16" s="12" customFormat="1">
      <c r="A26" s="1"/>
      <c r="B26" s="54"/>
      <c r="C26" s="92"/>
      <c r="D26" s="93"/>
      <c r="E26" s="94"/>
      <c r="F26" s="90"/>
      <c r="G26" s="297"/>
      <c r="H26" s="91"/>
      <c r="I26" s="272"/>
      <c r="J26" s="41">
        <f t="shared" ref="J26:J28" si="3">ROUND(H26*(I26+1),2)</f>
        <v>0</v>
      </c>
      <c r="K26" s="42"/>
      <c r="M26" s="95"/>
    </row>
    <row r="27" spans="1:16" s="12" customFormat="1">
      <c r="A27" s="1"/>
      <c r="B27" s="54"/>
      <c r="C27" s="268" t="s">
        <v>26</v>
      </c>
      <c r="D27" s="89"/>
      <c r="E27" s="96"/>
      <c r="F27" s="55"/>
      <c r="G27" s="97"/>
      <c r="H27" s="98"/>
      <c r="I27" s="73"/>
      <c r="J27" s="41">
        <f t="shared" si="3"/>
        <v>0</v>
      </c>
      <c r="K27" s="275">
        <f>SUM(K14:K26)</f>
        <v>26158.149999999994</v>
      </c>
      <c r="M27" s="99"/>
      <c r="N27" s="99"/>
      <c r="O27" s="99"/>
    </row>
    <row r="28" spans="1:16" s="12" customFormat="1">
      <c r="A28" s="1"/>
      <c r="B28" s="54"/>
      <c r="C28" s="92"/>
      <c r="D28" s="100"/>
      <c r="E28" s="86"/>
      <c r="F28" s="90"/>
      <c r="G28" s="58"/>
      <c r="H28" s="91"/>
      <c r="I28" s="73"/>
      <c r="J28" s="41">
        <f t="shared" si="3"/>
        <v>0</v>
      </c>
      <c r="K28" s="42"/>
      <c r="M28" s="95"/>
    </row>
    <row r="29" spans="1:16" s="45" customFormat="1">
      <c r="B29" s="75"/>
      <c r="C29" s="49"/>
      <c r="D29" s="76"/>
      <c r="E29" s="77"/>
      <c r="F29" s="50"/>
      <c r="G29" s="51"/>
      <c r="H29" s="52"/>
      <c r="I29" s="73"/>
      <c r="J29" s="41"/>
      <c r="K29" s="53"/>
      <c r="L29" s="43"/>
      <c r="M29" s="95"/>
    </row>
    <row r="30" spans="1:16">
      <c r="B30" s="54"/>
      <c r="C30" s="269" t="s">
        <v>11</v>
      </c>
      <c r="D30" s="56"/>
      <c r="E30" s="86"/>
      <c r="F30" s="57"/>
      <c r="G30" s="58"/>
      <c r="H30" s="59"/>
      <c r="I30" s="59"/>
      <c r="J30" s="59"/>
      <c r="K30" s="277">
        <f>SUM(K14:K29)/2</f>
        <v>26158.149999999994</v>
      </c>
      <c r="L30" s="87"/>
    </row>
    <row r="31" spans="1:16">
      <c r="B31" s="17"/>
      <c r="C31" s="60"/>
      <c r="D31" s="61"/>
      <c r="E31" s="69"/>
      <c r="F31" s="62"/>
      <c r="G31" s="32"/>
      <c r="H31" s="63"/>
      <c r="I31" s="63"/>
      <c r="J31" s="63"/>
      <c r="K31" s="33"/>
    </row>
    <row r="32" spans="1:16">
      <c r="B32" s="18"/>
      <c r="H32" s="19"/>
      <c r="I32" s="19"/>
      <c r="J32" s="19"/>
    </row>
  </sheetData>
  <mergeCells count="14">
    <mergeCell ref="C7:G7"/>
    <mergeCell ref="H7:J7"/>
    <mergeCell ref="B4:B7"/>
    <mergeCell ref="B2:B3"/>
    <mergeCell ref="C2:G2"/>
    <mergeCell ref="H2:K2"/>
    <mergeCell ref="C3:G3"/>
    <mergeCell ref="H3:J3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 4.&amp;P&amp;R&amp;"Arial,Itálico"&amp;10Origem: 408-Orçamento_Rel 3</oddFooter>
  </headerFooter>
  <rowBreaks count="1" manualBreakCount="1">
    <brk id="1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38"/>
  <sheetViews>
    <sheetView showGridLines="0" showZeros="0" topLeftCell="A22" zoomScaleNormal="100" workbookViewId="0">
      <selection activeCell="B4" sqref="B4:O7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4" width="11.28515625" style="1" customWidth="1"/>
    <col min="15" max="1024" width="9.140625" style="1"/>
    <col min="1025" max="16384" width="9.140625" style="179"/>
  </cols>
  <sheetData>
    <row r="2" spans="1:48" ht="18" customHeight="1">
      <c r="A2" s="6"/>
      <c r="B2" s="527" t="s">
        <v>0</v>
      </c>
      <c r="C2" s="528" t="s">
        <v>1</v>
      </c>
      <c r="D2" s="528"/>
      <c r="E2" s="528"/>
      <c r="F2" s="528"/>
      <c r="G2" s="528"/>
      <c r="H2" s="529" t="s">
        <v>2</v>
      </c>
      <c r="I2" s="529"/>
      <c r="J2" s="529"/>
      <c r="K2" s="529"/>
    </row>
    <row r="3" spans="1:48" ht="18" customHeight="1">
      <c r="A3" s="6"/>
      <c r="B3" s="527"/>
      <c r="C3" s="525" t="s">
        <v>336</v>
      </c>
      <c r="D3" s="525"/>
      <c r="E3" s="525"/>
      <c r="F3" s="525"/>
      <c r="G3" s="525"/>
      <c r="H3" s="530" t="s">
        <v>296</v>
      </c>
      <c r="I3" s="530"/>
      <c r="J3" s="530"/>
      <c r="K3" s="505" t="s">
        <v>577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525" t="s">
        <v>3</v>
      </c>
      <c r="C4" s="525" t="s">
        <v>337</v>
      </c>
      <c r="D4" s="525"/>
      <c r="E4" s="525"/>
      <c r="F4" s="525"/>
      <c r="G4" s="525"/>
      <c r="H4" s="530" t="s">
        <v>4</v>
      </c>
      <c r="I4" s="530"/>
      <c r="J4" s="530"/>
      <c r="K4" s="505" t="s">
        <v>577</v>
      </c>
    </row>
    <row r="5" spans="1:48" ht="30" customHeight="1">
      <c r="A5" s="6"/>
      <c r="B5" s="525"/>
      <c r="C5" s="531" t="s">
        <v>353</v>
      </c>
      <c r="D5" s="531"/>
      <c r="E5" s="531"/>
      <c r="F5" s="531"/>
      <c r="G5" s="531"/>
      <c r="H5" s="532" t="s">
        <v>5</v>
      </c>
      <c r="I5" s="532"/>
      <c r="J5" s="532"/>
      <c r="K5" s="506" t="s">
        <v>563</v>
      </c>
      <c r="M5" s="22"/>
    </row>
    <row r="6" spans="1:48" ht="18" customHeight="1">
      <c r="A6" s="6"/>
      <c r="B6" s="525"/>
      <c r="C6" s="531" t="s">
        <v>523</v>
      </c>
      <c r="D6" s="531"/>
      <c r="E6" s="531"/>
      <c r="F6" s="531"/>
      <c r="G6" s="531"/>
      <c r="H6" s="530" t="s">
        <v>6</v>
      </c>
      <c r="I6" s="530"/>
      <c r="J6" s="530"/>
      <c r="K6" s="174">
        <v>0.24179999999999999</v>
      </c>
    </row>
    <row r="7" spans="1:48" ht="18" customHeight="1">
      <c r="A7" s="6"/>
      <c r="B7" s="526"/>
      <c r="C7" s="531" t="s">
        <v>12</v>
      </c>
      <c r="D7" s="531"/>
      <c r="E7" s="531"/>
      <c r="F7" s="531"/>
      <c r="G7" s="531"/>
      <c r="H7" s="539" t="s">
        <v>7</v>
      </c>
      <c r="I7" s="539"/>
      <c r="J7" s="539"/>
      <c r="K7" s="175">
        <v>0.14019999999999999</v>
      </c>
    </row>
    <row r="8" spans="1:48" ht="54" customHeight="1">
      <c r="A8" s="6"/>
      <c r="B8" s="176" t="s">
        <v>8</v>
      </c>
      <c r="C8" s="418" t="s">
        <v>9</v>
      </c>
      <c r="D8" s="177" t="s">
        <v>13</v>
      </c>
      <c r="E8" s="178" t="s">
        <v>14</v>
      </c>
      <c r="F8" s="418" t="s">
        <v>15</v>
      </c>
      <c r="G8" s="178" t="s">
        <v>16</v>
      </c>
      <c r="H8" s="418" t="s">
        <v>297</v>
      </c>
      <c r="I8" s="418" t="s">
        <v>17</v>
      </c>
      <c r="J8" s="418" t="s">
        <v>298</v>
      </c>
      <c r="K8" s="418" t="s">
        <v>299</v>
      </c>
    </row>
    <row r="9" spans="1:48" s="306" customFormat="1">
      <c r="A9" s="456"/>
      <c r="B9" s="457"/>
      <c r="C9" s="279"/>
      <c r="D9" s="280"/>
      <c r="E9" s="281"/>
      <c r="F9" s="282"/>
      <c r="G9" s="283"/>
      <c r="H9" s="282"/>
      <c r="I9" s="282"/>
      <c r="J9" s="282"/>
      <c r="K9" s="458"/>
      <c r="L9" s="305"/>
      <c r="M9" s="305"/>
    </row>
    <row r="10" spans="1:48" s="306" customFormat="1" ht="31.5">
      <c r="A10" s="456"/>
      <c r="B10" s="255">
        <f>B18</f>
        <v>1</v>
      </c>
      <c r="C10" s="256" t="str">
        <f>UPPER(C18)</f>
        <v>PASSARELAS NA CÂMARA DE PRÉ-OXIDAÇÃO</v>
      </c>
      <c r="D10" s="257"/>
      <c r="E10" s="258"/>
      <c r="F10" s="258"/>
      <c r="G10" s="259"/>
      <c r="H10" s="258"/>
      <c r="I10" s="258"/>
      <c r="J10" s="258"/>
      <c r="K10" s="276">
        <f>K23</f>
        <v>215298.40000000002</v>
      </c>
      <c r="L10" s="305"/>
      <c r="M10" s="305"/>
    </row>
    <row r="11" spans="1:48" s="306" customFormat="1">
      <c r="A11" s="456"/>
      <c r="B11" s="260"/>
      <c r="C11" s="284"/>
      <c r="D11" s="285"/>
      <c r="E11" s="286"/>
      <c r="F11" s="258"/>
      <c r="G11" s="259"/>
      <c r="H11" s="258"/>
      <c r="I11" s="258"/>
      <c r="J11" s="258"/>
      <c r="K11" s="459"/>
      <c r="L11" s="305"/>
      <c r="M11" s="305"/>
    </row>
    <row r="12" spans="1:48" s="306" customFormat="1" ht="63">
      <c r="A12" s="456"/>
      <c r="B12" s="255">
        <f>B25</f>
        <v>2</v>
      </c>
      <c r="C12" s="256" t="str">
        <f>UPPER(C25)</f>
        <v>CHAPAS NO VÃO ENTRE A CALHA PARSHALL E O CANAL DE DISTRIBUIÇÃO DE ÁGUA PARA AS COMPORTAS</v>
      </c>
      <c r="D12" s="257"/>
      <c r="E12" s="258"/>
      <c r="F12" s="258"/>
      <c r="G12" s="259"/>
      <c r="H12" s="258"/>
      <c r="I12" s="258"/>
      <c r="J12" s="258"/>
      <c r="K12" s="276">
        <f>K28</f>
        <v>68738.559999999998</v>
      </c>
      <c r="L12" s="305"/>
      <c r="M12" s="305"/>
    </row>
    <row r="13" spans="1:48" s="306" customFormat="1">
      <c r="A13" s="456"/>
      <c r="B13" s="260"/>
      <c r="C13" s="284"/>
      <c r="D13" s="285"/>
      <c r="E13" s="286"/>
      <c r="F13" s="258"/>
      <c r="G13" s="259"/>
      <c r="H13" s="258"/>
      <c r="I13" s="258"/>
      <c r="J13" s="258"/>
      <c r="K13" s="459"/>
      <c r="L13" s="305"/>
      <c r="M13" s="305"/>
    </row>
    <row r="14" spans="1:48" s="306" customFormat="1">
      <c r="A14" s="456"/>
      <c r="B14" s="255">
        <f>B30</f>
        <v>3</v>
      </c>
      <c r="C14" s="256" t="str">
        <f>UPPER(C30)</f>
        <v>ESCADA CARACOL</v>
      </c>
      <c r="D14" s="257"/>
      <c r="E14" s="258"/>
      <c r="F14" s="258"/>
      <c r="G14" s="259"/>
      <c r="H14" s="258"/>
      <c r="I14" s="258"/>
      <c r="J14" s="258"/>
      <c r="K14" s="276">
        <f>K33</f>
        <v>223266.6</v>
      </c>
      <c r="L14" s="305"/>
      <c r="M14" s="305"/>
    </row>
    <row r="15" spans="1:48" s="306" customFormat="1">
      <c r="A15" s="456"/>
      <c r="B15" s="260"/>
      <c r="C15" s="284"/>
      <c r="D15" s="285"/>
      <c r="E15" s="286"/>
      <c r="F15" s="258"/>
      <c r="G15" s="259"/>
      <c r="H15" s="258"/>
      <c r="I15" s="258"/>
      <c r="J15" s="258"/>
      <c r="K15" s="459"/>
      <c r="L15" s="305"/>
      <c r="M15" s="305"/>
    </row>
    <row r="16" spans="1:48" s="306" customFormat="1">
      <c r="A16" s="456"/>
      <c r="B16" s="262"/>
      <c r="C16" s="263" t="s">
        <v>11</v>
      </c>
      <c r="D16" s="287"/>
      <c r="E16" s="288"/>
      <c r="F16" s="263"/>
      <c r="G16" s="264"/>
      <c r="H16" s="263"/>
      <c r="I16" s="263"/>
      <c r="J16" s="263"/>
      <c r="K16" s="278">
        <f>SUM(K9:K15)</f>
        <v>507303.56000000006</v>
      </c>
      <c r="L16" s="460"/>
    </row>
    <row r="17" spans="1:13" s="306" customFormat="1">
      <c r="A17" s="456"/>
      <c r="B17" s="461"/>
      <c r="C17" s="289"/>
      <c r="D17" s="290"/>
      <c r="E17" s="291"/>
      <c r="F17" s="292"/>
      <c r="G17" s="293"/>
      <c r="H17" s="294"/>
      <c r="I17" s="294"/>
      <c r="J17" s="294"/>
      <c r="K17" s="462"/>
      <c r="M17" s="463"/>
    </row>
    <row r="18" spans="1:13" s="464" customFormat="1" ht="31.5">
      <c r="B18" s="265">
        <v>1</v>
      </c>
      <c r="C18" s="266" t="s">
        <v>520</v>
      </c>
      <c r="D18" s="465"/>
      <c r="E18" s="466"/>
      <c r="F18" s="467"/>
      <c r="G18" s="295"/>
      <c r="H18" s="468"/>
      <c r="I18" s="272"/>
      <c r="J18" s="273">
        <f t="shared" ref="J18:J23" si="0">ROUND(H18*(I18+1),2)</f>
        <v>0</v>
      </c>
      <c r="K18" s="274"/>
      <c r="L18" s="469"/>
      <c r="M18" s="310"/>
    </row>
    <row r="19" spans="1:13" s="307" customFormat="1" ht="63">
      <c r="A19" s="453"/>
      <c r="B19" s="267" t="s">
        <v>18</v>
      </c>
      <c r="C19" s="270" t="str">
        <f>'C-1.4_15'!$C$8</f>
        <v>Passarela metálica para acesso a aplicação de cal, comprimento de 5,00 m e largura de 1,20 m (fabricação e instalação)</v>
      </c>
      <c r="D19" s="507" t="str">
        <f>'C-1.4_15'!$C$7</f>
        <v>C-1.4_15</v>
      </c>
      <c r="E19" s="508" t="str">
        <f>'C-1.4_15'!$C$6</f>
        <v>COMP.</v>
      </c>
      <c r="F19" s="509" t="str">
        <f>'C-1.4_15'!$C$10</f>
        <v>pç</v>
      </c>
      <c r="G19" s="510">
        <v>1</v>
      </c>
      <c r="H19" s="511">
        <f>ROUND('C-1.4_15'!$I$22,2)</f>
        <v>58148.38</v>
      </c>
      <c r="I19" s="272">
        <f>$K$6</f>
        <v>0.24179999999999999</v>
      </c>
      <c r="J19" s="273">
        <f>ROUND(H19*(I19+1),2)</f>
        <v>72208.66</v>
      </c>
      <c r="K19" s="274">
        <f>ROUND(G19*J19,2)</f>
        <v>72208.66</v>
      </c>
      <c r="M19" s="310"/>
    </row>
    <row r="20" spans="1:13" s="307" customFormat="1" ht="78.75">
      <c r="A20" s="453"/>
      <c r="B20" s="267" t="s">
        <v>21</v>
      </c>
      <c r="C20" s="270" t="str">
        <f>'C-1.4_16'!$C$8</f>
        <v>Passarela metálica para acesso a aplicação de PAC, comprimento (base maior) de 2,57 m, comprimento (base menor) de 2,17 m e largura de 1,20 m (fabricação e instalação)</v>
      </c>
      <c r="D20" s="507" t="str">
        <f>'C-1.4_16'!$C$7</f>
        <v>C-1.4_16</v>
      </c>
      <c r="E20" s="508" t="str">
        <f>'C-1.4_16'!$C$6</f>
        <v>COMP.</v>
      </c>
      <c r="F20" s="509" t="str">
        <f>'C-1.4_16'!$C$10</f>
        <v>pç</v>
      </c>
      <c r="G20" s="510">
        <v>1</v>
      </c>
      <c r="H20" s="511">
        <f>ROUND('C-1.4_16'!$I$22,2)</f>
        <v>32767.98</v>
      </c>
      <c r="I20" s="272">
        <f t="shared" ref="I20:I21" si="1">$K$6</f>
        <v>0.24179999999999999</v>
      </c>
      <c r="J20" s="273">
        <f t="shared" ref="J20:J21" si="2">ROUND(H20*(I20+1),2)</f>
        <v>40691.279999999999</v>
      </c>
      <c r="K20" s="274">
        <f t="shared" ref="K20:K21" si="3">ROUND(G20*J20,2)</f>
        <v>40691.279999999999</v>
      </c>
      <c r="M20" s="310"/>
    </row>
    <row r="21" spans="1:13" s="307" customFormat="1" ht="94.5">
      <c r="A21" s="453"/>
      <c r="B21" s="267" t="s">
        <v>22</v>
      </c>
      <c r="C21" s="270" t="str">
        <f>'C-1.4_17'!$C$8</f>
        <v>Passarela metálica em T para acesso a aplicação de polímero, comprimento médio de 5,10 m e largura de 0,70 m e para acesso a grade, comprimento de 4,00 m e largura de 1,20 m (fabricação e instalação)</v>
      </c>
      <c r="D21" s="507" t="str">
        <f>'C-1.4_17'!$C$7</f>
        <v>C-1.4_17</v>
      </c>
      <c r="E21" s="508" t="str">
        <f>'C-1.4_17'!$C$6</f>
        <v>COMP.</v>
      </c>
      <c r="F21" s="509" t="str">
        <f>'C-1.4_17'!$C$10</f>
        <v>pç</v>
      </c>
      <c r="G21" s="510">
        <v>1</v>
      </c>
      <c r="H21" s="511">
        <f>ROUND('C-1.4_17'!$I$22,2)</f>
        <v>82459.7</v>
      </c>
      <c r="I21" s="272">
        <f t="shared" si="1"/>
        <v>0.24179999999999999</v>
      </c>
      <c r="J21" s="273">
        <f t="shared" si="2"/>
        <v>102398.46</v>
      </c>
      <c r="K21" s="274">
        <f t="shared" si="3"/>
        <v>102398.46</v>
      </c>
      <c r="M21" s="310"/>
    </row>
    <row r="22" spans="1:13" s="464" customFormat="1">
      <c r="B22" s="470"/>
      <c r="C22" s="270"/>
      <c r="D22" s="465"/>
      <c r="E22" s="466"/>
      <c r="F22" s="467"/>
      <c r="G22" s="295"/>
      <c r="H22" s="468"/>
      <c r="I22" s="272"/>
      <c r="J22" s="273">
        <f t="shared" si="0"/>
        <v>0</v>
      </c>
      <c r="K22" s="274"/>
      <c r="L22" s="469"/>
      <c r="M22" s="310"/>
    </row>
    <row r="23" spans="1:13" s="464" customFormat="1">
      <c r="B23" s="470"/>
      <c r="C23" s="263" t="s">
        <v>26</v>
      </c>
      <c r="D23" s="471"/>
      <c r="E23" s="472"/>
      <c r="F23" s="473"/>
      <c r="G23" s="296"/>
      <c r="H23" s="474"/>
      <c r="I23" s="272"/>
      <c r="J23" s="273">
        <f t="shared" si="0"/>
        <v>0</v>
      </c>
      <c r="K23" s="275">
        <f>SUM(K19:K22)</f>
        <v>215298.40000000002</v>
      </c>
      <c r="L23" s="469"/>
      <c r="M23" s="310"/>
    </row>
    <row r="24" spans="1:13" s="464" customFormat="1">
      <c r="B24" s="470"/>
      <c r="C24" s="266"/>
      <c r="D24" s="471"/>
      <c r="E24" s="472"/>
      <c r="F24" s="473"/>
      <c r="G24" s="296"/>
      <c r="H24" s="474"/>
      <c r="I24" s="272"/>
      <c r="J24" s="273"/>
      <c r="K24" s="275"/>
      <c r="L24" s="469"/>
      <c r="M24" s="310"/>
    </row>
    <row r="25" spans="1:13" s="464" customFormat="1" ht="47.25">
      <c r="B25" s="265">
        <v>2</v>
      </c>
      <c r="C25" s="266" t="s">
        <v>532</v>
      </c>
      <c r="D25" s="465"/>
      <c r="E25" s="466"/>
      <c r="F25" s="467"/>
      <c r="G25" s="295"/>
      <c r="H25" s="468"/>
      <c r="I25" s="272"/>
      <c r="J25" s="273">
        <f t="shared" ref="J25:J28" si="4">ROUND(H25*(I25+1),2)</f>
        <v>0</v>
      </c>
      <c r="K25" s="274"/>
      <c r="L25" s="469"/>
      <c r="M25" s="310"/>
    </row>
    <row r="26" spans="1:13" s="307" customFormat="1" ht="110.25">
      <c r="A26" s="453"/>
      <c r="B26" s="267" t="s">
        <v>28</v>
      </c>
      <c r="C26" s="270" t="str">
        <f>'C-1.4_18'!$C$8</f>
        <v>Chapa xadrez para o vão entre a Calha Parshall e o Canal de Distribuição de Água para as Comportas, comprimento (base maior) de 2,80 m, comprimento (base menor) de 0,85 m e largura de 10,60 m, fixada com perfis de 4" x 4" (fabricação e instalação)</v>
      </c>
      <c r="D26" s="507" t="str">
        <f>'C-1.4_18'!$C$7</f>
        <v>C-1.4_18</v>
      </c>
      <c r="E26" s="508" t="str">
        <f>'C-1.4_18'!$C$6</f>
        <v>COMP.</v>
      </c>
      <c r="F26" s="509" t="str">
        <f>'C-1.4_18'!$C$10</f>
        <v>pç</v>
      </c>
      <c r="G26" s="510">
        <v>1</v>
      </c>
      <c r="H26" s="511">
        <f>ROUND('C-1.4_18'!$I$22,2)</f>
        <v>55353.97</v>
      </c>
      <c r="I26" s="272">
        <f t="shared" ref="I26" si="5">$K$6</f>
        <v>0.24179999999999999</v>
      </c>
      <c r="J26" s="273">
        <f>ROUND(H26*(I26+1),2)</f>
        <v>68738.559999999998</v>
      </c>
      <c r="K26" s="274">
        <f>ROUND(G26*J26,2)</f>
        <v>68738.559999999998</v>
      </c>
      <c r="M26" s="475"/>
    </row>
    <row r="27" spans="1:13" s="464" customFormat="1">
      <c r="B27" s="470"/>
      <c r="C27" s="270"/>
      <c r="D27" s="465"/>
      <c r="E27" s="466"/>
      <c r="F27" s="467"/>
      <c r="G27" s="295"/>
      <c r="H27" s="468"/>
      <c r="I27" s="272"/>
      <c r="J27" s="273">
        <f t="shared" si="4"/>
        <v>0</v>
      </c>
      <c r="K27" s="274"/>
      <c r="L27" s="469"/>
      <c r="M27" s="310"/>
    </row>
    <row r="28" spans="1:13" s="464" customFormat="1">
      <c r="B28" s="470"/>
      <c r="C28" s="263" t="s">
        <v>31</v>
      </c>
      <c r="D28" s="471"/>
      <c r="E28" s="472"/>
      <c r="F28" s="473"/>
      <c r="G28" s="296"/>
      <c r="H28" s="474"/>
      <c r="I28" s="272"/>
      <c r="J28" s="273">
        <f t="shared" si="4"/>
        <v>0</v>
      </c>
      <c r="K28" s="275">
        <f>SUM(K26:K27)</f>
        <v>68738.559999999998</v>
      </c>
      <c r="L28" s="469"/>
      <c r="M28" s="310"/>
    </row>
    <row r="29" spans="1:13" s="464" customFormat="1">
      <c r="B29" s="470"/>
      <c r="C29" s="266"/>
      <c r="D29" s="471"/>
      <c r="E29" s="472"/>
      <c r="F29" s="473"/>
      <c r="G29" s="296"/>
      <c r="H29" s="474"/>
      <c r="I29" s="272"/>
      <c r="J29" s="273"/>
      <c r="K29" s="275"/>
      <c r="L29" s="469"/>
      <c r="M29" s="310"/>
    </row>
    <row r="30" spans="1:13" s="464" customFormat="1">
      <c r="B30" s="265">
        <v>3</v>
      </c>
      <c r="C30" s="266" t="s">
        <v>522</v>
      </c>
      <c r="D30" s="465"/>
      <c r="E30" s="466"/>
      <c r="F30" s="467"/>
      <c r="G30" s="295"/>
      <c r="H30" s="468"/>
      <c r="I30" s="272"/>
      <c r="J30" s="273">
        <f t="shared" ref="J30:J33" si="6">ROUND(H30*(I30+1),2)</f>
        <v>0</v>
      </c>
      <c r="K30" s="274"/>
      <c r="L30" s="469"/>
      <c r="M30" s="310"/>
    </row>
    <row r="31" spans="1:13" s="307" customFormat="1" ht="63">
      <c r="A31" s="453"/>
      <c r="B31" s="267" t="s">
        <v>52</v>
      </c>
      <c r="C31" s="270" t="str">
        <f>'C-1.4_19'!$C$8</f>
        <v>Escada caracol com guarda-corpo em aço inox, para acesso a câmara de pré-oxidação, diâmetro 1,50 m e altura de 8,60 m (fabricação e instalação)</v>
      </c>
      <c r="D31" s="507" t="str">
        <f>'C-1.4_19'!$C$7</f>
        <v>C-1.4_19</v>
      </c>
      <c r="E31" s="508" t="str">
        <f>'C-1.4_19'!$C$6</f>
        <v>COMP.</v>
      </c>
      <c r="F31" s="509" t="str">
        <f>'C-1.4_19'!$C$10</f>
        <v>pç</v>
      </c>
      <c r="G31" s="510">
        <v>3</v>
      </c>
      <c r="H31" s="511">
        <f>ROUND('C-1.4_19'!$I$21,2)</f>
        <v>59930.91</v>
      </c>
      <c r="I31" s="272">
        <f t="shared" ref="I31" si="7">$K$6</f>
        <v>0.24179999999999999</v>
      </c>
      <c r="J31" s="273">
        <f>ROUND(H31*(I31+1),2)</f>
        <v>74422.2</v>
      </c>
      <c r="K31" s="274">
        <f>ROUND(G31*J31,2)</f>
        <v>223266.6</v>
      </c>
      <c r="M31" s="310"/>
    </row>
    <row r="32" spans="1:13" s="464" customFormat="1">
      <c r="B32" s="470"/>
      <c r="C32" s="270"/>
      <c r="D32" s="465"/>
      <c r="E32" s="466"/>
      <c r="F32" s="467"/>
      <c r="G32" s="295"/>
      <c r="H32" s="468"/>
      <c r="I32" s="272"/>
      <c r="J32" s="273">
        <f t="shared" si="6"/>
        <v>0</v>
      </c>
      <c r="K32" s="274"/>
      <c r="L32" s="469"/>
      <c r="M32" s="310"/>
    </row>
    <row r="33" spans="2:18" s="464" customFormat="1">
      <c r="B33" s="470"/>
      <c r="C33" s="263" t="s">
        <v>56</v>
      </c>
      <c r="D33" s="471"/>
      <c r="E33" s="472"/>
      <c r="F33" s="473"/>
      <c r="G33" s="296"/>
      <c r="H33" s="474"/>
      <c r="I33" s="272"/>
      <c r="J33" s="273">
        <f t="shared" si="6"/>
        <v>0</v>
      </c>
      <c r="K33" s="275">
        <f>SUM(K31:K32)</f>
        <v>223266.6</v>
      </c>
      <c r="L33" s="469"/>
      <c r="M33" s="310"/>
    </row>
    <row r="34" spans="2:18" s="464" customFormat="1">
      <c r="B34" s="470"/>
      <c r="C34" s="266"/>
      <c r="D34" s="471"/>
      <c r="E34" s="472"/>
      <c r="F34" s="473"/>
      <c r="G34" s="296"/>
      <c r="H34" s="474"/>
      <c r="I34" s="272"/>
      <c r="J34" s="273"/>
      <c r="K34" s="275"/>
      <c r="L34" s="469"/>
      <c r="M34" s="310"/>
      <c r="Q34" s="476"/>
    </row>
    <row r="35" spans="2:18" s="480" customFormat="1">
      <c r="B35" s="267"/>
      <c r="C35" s="473"/>
      <c r="D35" s="477"/>
      <c r="E35" s="472"/>
      <c r="F35" s="473"/>
      <c r="G35" s="296"/>
      <c r="H35" s="478"/>
      <c r="I35" s="479"/>
      <c r="J35" s="273"/>
      <c r="K35" s="275"/>
      <c r="L35" s="310"/>
      <c r="M35" s="464"/>
      <c r="N35" s="464"/>
      <c r="O35" s="464"/>
      <c r="P35" s="464"/>
      <c r="Q35" s="464"/>
      <c r="R35" s="464"/>
    </row>
    <row r="36" spans="2:18" s="456" customFormat="1">
      <c r="B36" s="481"/>
      <c r="C36" s="263" t="s">
        <v>11</v>
      </c>
      <c r="D36" s="482"/>
      <c r="E36" s="483"/>
      <c r="F36" s="484"/>
      <c r="G36" s="297"/>
      <c r="H36" s="485"/>
      <c r="I36" s="485"/>
      <c r="J36" s="485"/>
      <c r="K36" s="277">
        <f>SUM(K18:K35)/2</f>
        <v>507303.56</v>
      </c>
      <c r="L36" s="486"/>
    </row>
    <row r="37" spans="2:18" s="456" customFormat="1">
      <c r="B37" s="461"/>
      <c r="C37" s="487"/>
      <c r="D37" s="488"/>
      <c r="E37" s="291"/>
      <c r="F37" s="489"/>
      <c r="G37" s="293"/>
      <c r="H37" s="490"/>
      <c r="I37" s="490"/>
      <c r="J37" s="490"/>
      <c r="K37" s="294"/>
    </row>
    <row r="38" spans="2:18" s="1" customFormat="1">
      <c r="B38" s="18"/>
      <c r="C38" s="3"/>
      <c r="D38" s="3"/>
      <c r="E38" s="4"/>
      <c r="F38" s="5"/>
      <c r="G38" s="4"/>
      <c r="H38" s="19"/>
      <c r="I38" s="19"/>
      <c r="J38" s="19"/>
      <c r="K38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 4.&amp;P&amp;R&amp;"Arial,Itálico"&amp;10Detalhamento Descrito na Planilha Orçamentária.
Item Definido Pelo SEMAE. </oddFooter>
  </headerFooter>
  <rowBreaks count="1" manualBreakCount="1">
    <brk id="17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>
    <tabColor theme="5" tint="0.39997558519241921"/>
  </sheetPr>
  <dimension ref="A2:AMJ32"/>
  <sheetViews>
    <sheetView showZeros="0" zoomScaleNormal="100" workbookViewId="0">
      <selection activeCell="C8" sqref="C8:I8"/>
    </sheetView>
  </sheetViews>
  <sheetFormatPr defaultColWidth="9.140625" defaultRowHeight="15"/>
  <cols>
    <col min="1" max="1" width="4.140625" style="101" customWidth="1"/>
    <col min="2" max="2" width="5.28515625" style="102" customWidth="1"/>
    <col min="3" max="3" width="51" style="101" customWidth="1"/>
    <col min="4" max="4" width="16.5703125" style="101" customWidth="1"/>
    <col min="5" max="5" width="9.7109375" style="101" customWidth="1"/>
    <col min="6" max="13" width="3.42578125" style="101" customWidth="1"/>
    <col min="14" max="14" width="15.42578125" style="101" customWidth="1"/>
    <col min="15" max="15" width="8" style="101" customWidth="1"/>
    <col min="16" max="16" width="11.140625" style="101" customWidth="1"/>
    <col min="17" max="17" width="12.28515625" style="101" customWidth="1"/>
    <col min="18" max="18" width="9.85546875" style="101" customWidth="1"/>
    <col min="19" max="1024" width="9.140625" style="101"/>
    <col min="1025" max="16384" width="9.140625" style="179"/>
  </cols>
  <sheetData>
    <row r="2" spans="2:24" ht="12" customHeight="1">
      <c r="B2" s="562" t="s">
        <v>484</v>
      </c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</row>
    <row r="3" spans="2:24" ht="12" customHeight="1"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2:24" ht="12" customHeight="1">
      <c r="B4" s="562" t="str">
        <f>Resumo!$C$4</f>
        <v>PRIMEIRA ETAPA DA AMPLIAÇÃO DA ETA 3 CAPIM FINO</v>
      </c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562"/>
    </row>
    <row r="5" spans="2:24" ht="12" customHeight="1">
      <c r="B5" s="562"/>
      <c r="C5" s="562"/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2"/>
      <c r="T5" s="103"/>
      <c r="U5" s="103"/>
      <c r="V5" s="103"/>
      <c r="W5" s="103"/>
      <c r="X5" s="103"/>
    </row>
    <row r="6" spans="2:24" ht="12" customHeight="1">
      <c r="B6" s="562" t="str">
        <f>Resumo!$C$5</f>
        <v>PRODUTO 1.4 - CONSTRUÇÃO DA PASSARELA DE INTERLIGAÇÃO, RAMPAS DE ACESSO E PASSAGEM DAS TUBULAÇÕES</v>
      </c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</row>
    <row r="7" spans="2:24" ht="12" customHeight="1"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</row>
    <row r="8" spans="2:24" ht="12" customHeight="1">
      <c r="B8" s="563" t="s">
        <v>127</v>
      </c>
      <c r="C8" s="564" t="s">
        <v>128</v>
      </c>
      <c r="D8" s="563" t="s">
        <v>129</v>
      </c>
      <c r="E8" s="563" t="s">
        <v>130</v>
      </c>
      <c r="F8" s="565" t="s">
        <v>131</v>
      </c>
      <c r="G8" s="565"/>
      <c r="H8" s="565"/>
      <c r="I8" s="565"/>
      <c r="J8" s="565" t="s">
        <v>131</v>
      </c>
      <c r="K8" s="565"/>
      <c r="L8" s="565"/>
      <c r="M8" s="565"/>
      <c r="N8" s="566" t="s">
        <v>132</v>
      </c>
      <c r="O8" s="566" t="s">
        <v>133</v>
      </c>
    </row>
    <row r="9" spans="2:24" ht="15" customHeight="1">
      <c r="B9" s="563"/>
      <c r="C9" s="564"/>
      <c r="D9" s="563"/>
      <c r="E9" s="563"/>
      <c r="F9" s="565"/>
      <c r="G9" s="565"/>
      <c r="H9" s="565"/>
      <c r="I9" s="565"/>
      <c r="J9" s="565"/>
      <c r="K9" s="565"/>
      <c r="L9" s="565"/>
      <c r="M9" s="565"/>
      <c r="N9" s="566"/>
      <c r="O9" s="566"/>
    </row>
    <row r="10" spans="2:24" ht="15.75" customHeight="1">
      <c r="B10" s="563"/>
      <c r="C10" s="564"/>
      <c r="D10" s="563"/>
      <c r="E10" s="563"/>
      <c r="F10" s="567" t="s">
        <v>134</v>
      </c>
      <c r="G10" s="567"/>
      <c r="H10" s="567"/>
      <c r="I10" s="567"/>
      <c r="J10" s="567" t="s">
        <v>135</v>
      </c>
      <c r="K10" s="567"/>
      <c r="L10" s="567"/>
      <c r="M10" s="567"/>
      <c r="N10" s="104" t="s">
        <v>136</v>
      </c>
      <c r="O10" s="105" t="s">
        <v>137</v>
      </c>
    </row>
    <row r="11" spans="2:24" ht="13.5" customHeight="1">
      <c r="B11" s="568"/>
      <c r="C11" s="568" t="s">
        <v>485</v>
      </c>
      <c r="D11" s="569">
        <f>Resumo!$H$22</f>
        <v>2405791.75</v>
      </c>
      <c r="E11" s="570">
        <v>8</v>
      </c>
      <c r="F11" s="571">
        <f>SUM(F14:I18)</f>
        <v>1189816.7999999996</v>
      </c>
      <c r="G11" s="571"/>
      <c r="H11" s="571"/>
      <c r="I11" s="571"/>
      <c r="J11" s="571">
        <f>SUM(J14:M18)</f>
        <v>1215974.9499999995</v>
      </c>
      <c r="K11" s="571"/>
      <c r="L11" s="571"/>
      <c r="M11" s="571"/>
      <c r="N11" s="572">
        <f>SUM(F11:M11)</f>
        <v>2405791.7499999991</v>
      </c>
      <c r="O11" s="573">
        <f>SUM(F12:M12)</f>
        <v>0.99999999999999956</v>
      </c>
    </row>
    <row r="12" spans="2:24" ht="13.5" customHeight="1">
      <c r="B12" s="568"/>
      <c r="C12" s="568"/>
      <c r="D12" s="569"/>
      <c r="E12" s="570"/>
      <c r="F12" s="574">
        <f>F11/$D11</f>
        <v>0.49456350492514556</v>
      </c>
      <c r="G12" s="574"/>
      <c r="H12" s="574"/>
      <c r="I12" s="574"/>
      <c r="J12" s="574">
        <f>J11/$D11</f>
        <v>0.505436495074854</v>
      </c>
      <c r="K12" s="574"/>
      <c r="L12" s="574"/>
      <c r="M12" s="574"/>
      <c r="N12" s="572"/>
      <c r="O12" s="572"/>
      <c r="P12" s="106">
        <f>N11-D11</f>
        <v>0</v>
      </c>
    </row>
    <row r="13" spans="2:24" ht="13.5" customHeight="1">
      <c r="B13" s="568"/>
      <c r="C13" s="568"/>
      <c r="D13" s="569"/>
      <c r="E13" s="570"/>
      <c r="F13" s="574">
        <f>F11/$D$18</f>
        <v>0.49456350492514578</v>
      </c>
      <c r="G13" s="574"/>
      <c r="H13" s="574"/>
      <c r="I13" s="574"/>
      <c r="J13" s="574">
        <f>J11/$D$18</f>
        <v>0.50543649507485422</v>
      </c>
      <c r="K13" s="574"/>
      <c r="L13" s="574"/>
      <c r="M13" s="574"/>
      <c r="N13" s="572"/>
      <c r="O13" s="572"/>
    </row>
    <row r="14" spans="2:24" ht="24.95" customHeight="1">
      <c r="B14" s="107">
        <f>Resumo!$B$10</f>
        <v>1</v>
      </c>
      <c r="C14" s="411" t="str">
        <f>CONCATENATE(Resumo!C10,Resumo!L11,Resumo!C11)</f>
        <v>OPERAÇÃO E MANUTENÇÃO DO CANTEIRO DE OBRASOBRAS CIVIS E SERVIÇOS</v>
      </c>
      <c r="D14" s="412">
        <f>'OS-Op Canteiro'!$K$24</f>
        <v>1086.24</v>
      </c>
      <c r="E14" s="413">
        <v>8</v>
      </c>
      <c r="F14" s="108">
        <f t="shared" ref="F14:M17" si="0">$D14/$E14</f>
        <v>135.78</v>
      </c>
      <c r="G14" s="109">
        <f t="shared" si="0"/>
        <v>135.78</v>
      </c>
      <c r="H14" s="109">
        <f t="shared" si="0"/>
        <v>135.78</v>
      </c>
      <c r="I14" s="110">
        <f t="shared" si="0"/>
        <v>135.78</v>
      </c>
      <c r="J14" s="108">
        <f t="shared" si="0"/>
        <v>135.78</v>
      </c>
      <c r="K14" s="109">
        <f t="shared" si="0"/>
        <v>135.78</v>
      </c>
      <c r="L14" s="109">
        <f t="shared" si="0"/>
        <v>135.78</v>
      </c>
      <c r="M14" s="110">
        <f t="shared" si="0"/>
        <v>135.78</v>
      </c>
      <c r="N14" s="412">
        <f>SUM(F14:M14)</f>
        <v>1086.24</v>
      </c>
      <c r="O14" s="414">
        <f>(D14/$D$11)</f>
        <v>4.5151040192901152E-4</v>
      </c>
    </row>
    <row r="15" spans="2:24" ht="24.95" customHeight="1">
      <c r="B15" s="107">
        <f>Resumo!$B$13</f>
        <v>2</v>
      </c>
      <c r="C15" s="411" t="str">
        <f>CONCATENATE(Resumo!C13,Resumo!L14,Resumo!C14)</f>
        <v>PASSARELA COBERTA E RAMPAS DE ACESSO 1 E 2--OBRAS CIVIS E SERVIÇOS</v>
      </c>
      <c r="D15" s="412">
        <f>'OS-Passarela e Rampas'!$K$138</f>
        <v>1871243.7999999991</v>
      </c>
      <c r="E15" s="413">
        <v>8</v>
      </c>
      <c r="F15" s="108">
        <f t="shared" si="0"/>
        <v>233905.47499999989</v>
      </c>
      <c r="G15" s="109">
        <f t="shared" si="0"/>
        <v>233905.47499999989</v>
      </c>
      <c r="H15" s="109">
        <f t="shared" si="0"/>
        <v>233905.47499999989</v>
      </c>
      <c r="I15" s="110">
        <f t="shared" si="0"/>
        <v>233905.47499999989</v>
      </c>
      <c r="J15" s="108">
        <f t="shared" si="0"/>
        <v>233905.47499999989</v>
      </c>
      <c r="K15" s="109">
        <f t="shared" si="0"/>
        <v>233905.47499999989</v>
      </c>
      <c r="L15" s="109">
        <f t="shared" si="0"/>
        <v>233905.47499999989</v>
      </c>
      <c r="M15" s="110">
        <f t="shared" si="0"/>
        <v>233905.47499999989</v>
      </c>
      <c r="N15" s="412">
        <f t="shared" ref="N15:N17" si="1">SUM(F15:M15)</f>
        <v>1871243.7999999991</v>
      </c>
      <c r="O15" s="414">
        <f>(D15/$D$11)</f>
        <v>0.77780788798531675</v>
      </c>
    </row>
    <row r="16" spans="2:24" ht="24.95" customHeight="1">
      <c r="B16" s="107">
        <f>Resumo!$B$16</f>
        <v>3</v>
      </c>
      <c r="C16" s="411" t="str">
        <f>CONCATENATE(Resumo!C16,Resumo!L17,Resumo!C17)</f>
        <v>PASSARELA COBERTA E RAMPAS DE ACESSO 1 E 2--MATERIAIS E EQUIPAMENTOS</v>
      </c>
      <c r="D16" s="412">
        <f>'ME-Passarela e Rampas'!$K$30</f>
        <v>26158.149999999994</v>
      </c>
      <c r="E16" s="413">
        <v>4</v>
      </c>
      <c r="F16" s="108"/>
      <c r="G16" s="109"/>
      <c r="H16" s="109"/>
      <c r="I16" s="110"/>
      <c r="J16" s="108">
        <f>$D16/$E16</f>
        <v>6539.5374999999985</v>
      </c>
      <c r="K16" s="109">
        <f>$D16/$E16</f>
        <v>6539.5374999999985</v>
      </c>
      <c r="L16" s="109">
        <f>$D16/$E16</f>
        <v>6539.5374999999985</v>
      </c>
      <c r="M16" s="110">
        <f>$D16/$E16</f>
        <v>6539.5374999999985</v>
      </c>
      <c r="N16" s="412">
        <f t="shared" si="1"/>
        <v>26158.149999999994</v>
      </c>
      <c r="O16" s="414">
        <f>(D16/$D$11)</f>
        <v>1.0872990149708509E-2</v>
      </c>
    </row>
    <row r="17" spans="2:18" ht="24.95" customHeight="1">
      <c r="B17" s="107">
        <f>Resumo!$B$19</f>
        <v>4</v>
      </c>
      <c r="C17" s="411" t="str">
        <f>CONCATENATE(Resumo!C19,Resumo!L20,Resumo!C20)</f>
        <v>ADEQUEÇÕES ESTRUTURA EXISTENTE (CÂMARA DE PRÉ-OXIDAÇÃO)--OBRAS CIVIS E SERVIÇOS</v>
      </c>
      <c r="D17" s="412">
        <f>'OS-Adeq Câmara Pré-Oxidação'!$K$36</f>
        <v>507303.56</v>
      </c>
      <c r="E17" s="413">
        <v>8</v>
      </c>
      <c r="F17" s="108">
        <f t="shared" si="0"/>
        <v>63412.945</v>
      </c>
      <c r="G17" s="109">
        <f t="shared" si="0"/>
        <v>63412.945</v>
      </c>
      <c r="H17" s="109">
        <f t="shared" si="0"/>
        <v>63412.945</v>
      </c>
      <c r="I17" s="110">
        <f t="shared" si="0"/>
        <v>63412.945</v>
      </c>
      <c r="J17" s="108">
        <f t="shared" si="0"/>
        <v>63412.945</v>
      </c>
      <c r="K17" s="109">
        <f t="shared" si="0"/>
        <v>63412.945</v>
      </c>
      <c r="L17" s="109">
        <f t="shared" si="0"/>
        <v>63412.945</v>
      </c>
      <c r="M17" s="110">
        <f t="shared" si="0"/>
        <v>63412.945</v>
      </c>
      <c r="N17" s="412">
        <f t="shared" si="1"/>
        <v>507303.56</v>
      </c>
      <c r="O17" s="414">
        <f>(D17/$D$11)</f>
        <v>0.21086761146304539</v>
      </c>
    </row>
    <row r="18" spans="2:18" ht="18" customHeight="1">
      <c r="B18" s="575" t="s">
        <v>138</v>
      </c>
      <c r="C18" s="575"/>
      <c r="D18" s="415">
        <f>SUM(D14:D17)</f>
        <v>2405791.7499999991</v>
      </c>
      <c r="E18" s="111"/>
      <c r="F18" s="576"/>
      <c r="G18" s="576"/>
      <c r="H18" s="576"/>
      <c r="I18" s="576"/>
      <c r="J18" s="576"/>
      <c r="K18" s="576"/>
      <c r="L18" s="576"/>
      <c r="M18" s="576"/>
      <c r="N18" s="416">
        <f>SUM(N14:N17)</f>
        <v>2405791.7499999991</v>
      </c>
      <c r="O18" s="417">
        <f>IF(AND(SUM(O14:O17)=1),1,"não OK")</f>
        <v>1</v>
      </c>
      <c r="P18" s="106">
        <f>N18-N11</f>
        <v>0</v>
      </c>
      <c r="Q18" s="106">
        <f>N18-D18</f>
        <v>0</v>
      </c>
      <c r="R18" s="106">
        <f>N11-D11</f>
        <v>0</v>
      </c>
    </row>
    <row r="19" spans="2:18" s="103" customFormat="1" ht="15" customHeight="1">
      <c r="B19" s="577" t="s">
        <v>139</v>
      </c>
      <c r="C19" s="577"/>
      <c r="D19" s="112"/>
      <c r="E19" s="113"/>
      <c r="F19" s="578">
        <f>F11</f>
        <v>1189816.7999999996</v>
      </c>
      <c r="G19" s="578"/>
      <c r="H19" s="578"/>
      <c r="I19" s="578"/>
      <c r="J19" s="578">
        <f>J11</f>
        <v>1215974.9499999995</v>
      </c>
      <c r="K19" s="578"/>
      <c r="L19" s="578"/>
      <c r="M19" s="578"/>
      <c r="N19" s="114"/>
      <c r="O19" s="115"/>
    </row>
    <row r="20" spans="2:18" s="103" customFormat="1" ht="15" customHeight="1">
      <c r="B20" s="565" t="s">
        <v>140</v>
      </c>
      <c r="C20" s="565"/>
      <c r="D20" s="116"/>
      <c r="E20" s="116"/>
      <c r="F20" s="580">
        <f>F19/$D18</f>
        <v>0.49456350492514578</v>
      </c>
      <c r="G20" s="580"/>
      <c r="H20" s="580"/>
      <c r="I20" s="580"/>
      <c r="J20" s="580">
        <f>J19/$D18</f>
        <v>0.50543649507485422</v>
      </c>
      <c r="K20" s="580"/>
      <c r="L20" s="580"/>
      <c r="M20" s="580"/>
      <c r="N20" s="117"/>
      <c r="O20" s="117"/>
    </row>
    <row r="21" spans="2:18" s="103" customFormat="1" ht="15" customHeight="1">
      <c r="B21" s="565" t="s">
        <v>141</v>
      </c>
      <c r="C21" s="565"/>
      <c r="D21" s="118"/>
      <c r="E21" s="119"/>
      <c r="F21" s="581">
        <f>F19</f>
        <v>1189816.7999999996</v>
      </c>
      <c r="G21" s="581"/>
      <c r="H21" s="581"/>
      <c r="I21" s="581"/>
      <c r="J21" s="581">
        <f>J19+F21</f>
        <v>2405791.7499999991</v>
      </c>
      <c r="K21" s="581"/>
      <c r="L21" s="581"/>
      <c r="M21" s="581"/>
      <c r="N21" s="117"/>
      <c r="O21" s="117"/>
    </row>
    <row r="22" spans="2:18" s="103" customFormat="1" ht="15" customHeight="1">
      <c r="B22" s="567" t="s">
        <v>142</v>
      </c>
      <c r="C22" s="567"/>
      <c r="D22" s="120"/>
      <c r="E22" s="121"/>
      <c r="F22" s="579">
        <f>F20</f>
        <v>0.49456350492514578</v>
      </c>
      <c r="G22" s="579"/>
      <c r="H22" s="579"/>
      <c r="I22" s="579"/>
      <c r="J22" s="579">
        <f>J20+F22</f>
        <v>1</v>
      </c>
      <c r="K22" s="579"/>
      <c r="L22" s="579"/>
      <c r="M22" s="579"/>
      <c r="N22" s="117"/>
      <c r="O22" s="117"/>
    </row>
    <row r="23" spans="2:18">
      <c r="N23" s="122"/>
      <c r="O23" s="122"/>
    </row>
    <row r="24" spans="2:18">
      <c r="N24" s="122"/>
      <c r="O24" s="122"/>
      <c r="Q24" s="123"/>
    </row>
    <row r="25" spans="2:18" s="6" customFormat="1" ht="21" customHeight="1">
      <c r="B25" s="124"/>
      <c r="D25" s="125"/>
      <c r="Q25" s="126"/>
    </row>
    <row r="26" spans="2:18" ht="15.75">
      <c r="C26" s="127"/>
      <c r="D26" s="128">
        <f>D11-D18</f>
        <v>0</v>
      </c>
    </row>
    <row r="27" spans="2:18">
      <c r="C27" s="127"/>
      <c r="D27" s="127"/>
      <c r="Q27" s="129"/>
    </row>
    <row r="28" spans="2:18">
      <c r="C28" s="127"/>
      <c r="D28" s="127"/>
    </row>
    <row r="29" spans="2:18">
      <c r="C29" s="127"/>
      <c r="D29" s="127"/>
    </row>
    <row r="30" spans="2:18">
      <c r="C30" s="127"/>
      <c r="D30" s="127"/>
    </row>
    <row r="31" spans="2:18">
      <c r="C31" s="127"/>
      <c r="D31" s="127"/>
      <c r="O31" s="130"/>
    </row>
    <row r="32" spans="2:18">
      <c r="C32" s="127"/>
      <c r="D32" s="127"/>
    </row>
  </sheetData>
  <mergeCells count="40">
    <mergeCell ref="B22:C22"/>
    <mergeCell ref="F22:I22"/>
    <mergeCell ref="J22:M22"/>
    <mergeCell ref="B20:C20"/>
    <mergeCell ref="F20:I20"/>
    <mergeCell ref="J20:M20"/>
    <mergeCell ref="B21:C21"/>
    <mergeCell ref="F21:I21"/>
    <mergeCell ref="J21:M21"/>
    <mergeCell ref="B18:C18"/>
    <mergeCell ref="F18:I18"/>
    <mergeCell ref="J18:M18"/>
    <mergeCell ref="B19:C19"/>
    <mergeCell ref="F19:I19"/>
    <mergeCell ref="J19:M19"/>
    <mergeCell ref="J11:M11"/>
    <mergeCell ref="N11:N13"/>
    <mergeCell ref="O11:O13"/>
    <mergeCell ref="F12:I12"/>
    <mergeCell ref="J12:M12"/>
    <mergeCell ref="F13:I13"/>
    <mergeCell ref="J13:M13"/>
    <mergeCell ref="B11:B13"/>
    <mergeCell ref="C11:C13"/>
    <mergeCell ref="D11:D13"/>
    <mergeCell ref="E11:E13"/>
    <mergeCell ref="F11:I11"/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9"/>
    <mergeCell ref="O8:O9"/>
    <mergeCell ref="F10:I10"/>
    <mergeCell ref="J10:M10"/>
  </mergeCells>
  <conditionalFormatting sqref="F14:M16">
    <cfRule type="expression" dxfId="151" priority="4">
      <formula>LEN(TRIM(F14))&gt;0</formula>
    </cfRule>
  </conditionalFormatting>
  <conditionalFormatting sqref="F17:M17">
    <cfRule type="expression" dxfId="150" priority="1">
      <formula>LEN(TRIM(F17))&gt;0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Antiqua,Negrito"&amp;10Rev-4&amp;C&amp;"Book Antiqua,Negrito"&amp;10Primeira Etapa&amp;R&amp;G</oddHeader>
    <oddFooter>&amp;L&amp;"Arial,Negrito"&amp;10CTR 464&amp;C&amp;"Arial,Negrito"&amp;10 5.&amp;P&amp;R&amp;"Arial,Itálico"&amp;10Origem: 408-Orçamento_Rel 3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B2:M37"/>
  <sheetViews>
    <sheetView zoomScaleSheetLayoutView="110" workbookViewId="0">
      <selection activeCell="C8" sqref="C8:I8"/>
    </sheetView>
  </sheetViews>
  <sheetFormatPr defaultColWidth="9.140625" defaultRowHeight="12.75" customHeight="1"/>
  <cols>
    <col min="1" max="1" width="9.140625" style="326"/>
    <col min="2" max="2" width="65.42578125" style="326" customWidth="1"/>
    <col min="3" max="4" width="11.7109375" style="326" customWidth="1"/>
    <col min="5" max="5" width="15.28515625" style="326" bestFit="1" customWidth="1"/>
    <col min="6" max="16384" width="9.140625" style="326"/>
  </cols>
  <sheetData>
    <row r="2" spans="2:13" s="317" customFormat="1">
      <c r="B2" s="582" t="s">
        <v>354</v>
      </c>
      <c r="C2" s="582"/>
      <c r="D2" s="582"/>
      <c r="E2" s="316"/>
    </row>
    <row r="3" spans="2:13" s="317" customFormat="1">
      <c r="B3" s="583" t="s">
        <v>27</v>
      </c>
      <c r="C3" s="583"/>
      <c r="D3" s="583"/>
      <c r="E3" s="316"/>
    </row>
    <row r="4" spans="2:13" s="317" customFormat="1" ht="12.75" customHeight="1">
      <c r="B4" s="318"/>
      <c r="C4" s="319"/>
      <c r="D4" s="319"/>
      <c r="E4" s="316"/>
    </row>
    <row r="5" spans="2:13" s="348" customFormat="1" ht="12.75" customHeight="1">
      <c r="B5" s="328" t="s">
        <v>150</v>
      </c>
      <c r="C5" s="344"/>
      <c r="D5" s="345"/>
      <c r="E5" s="346"/>
      <c r="F5" s="347"/>
    </row>
    <row r="6" spans="2:13" s="348" customFormat="1" ht="12.75" customHeight="1">
      <c r="B6" s="328"/>
      <c r="C6" s="344"/>
      <c r="D6" s="345"/>
      <c r="E6" s="346"/>
      <c r="F6" s="347"/>
    </row>
    <row r="7" spans="2:13" s="348" customFormat="1" ht="12.75" customHeight="1">
      <c r="B7" s="328" t="s">
        <v>358</v>
      </c>
      <c r="C7" s="359">
        <v>2</v>
      </c>
      <c r="D7" s="328" t="s">
        <v>30</v>
      </c>
      <c r="E7" s="346"/>
      <c r="F7" s="347"/>
    </row>
    <row r="8" spans="2:13" s="348" customFormat="1" ht="12.75" customHeight="1">
      <c r="B8" s="328" t="s">
        <v>143</v>
      </c>
      <c r="C8" s="360">
        <f>C7</f>
        <v>2</v>
      </c>
      <c r="D8" s="350" t="str">
        <f>D7</f>
        <v>mês</v>
      </c>
      <c r="E8" s="346"/>
      <c r="F8" s="347"/>
    </row>
    <row r="9" spans="2:13" s="348" customFormat="1" ht="12.75" customHeight="1">
      <c r="B9" s="328"/>
      <c r="C9" s="344"/>
      <c r="D9" s="345"/>
      <c r="E9" s="346"/>
      <c r="F9" s="347"/>
    </row>
    <row r="10" spans="2:13" s="348" customFormat="1" ht="12.75" customHeight="1">
      <c r="B10" s="402" t="s">
        <v>360</v>
      </c>
      <c r="C10" s="405">
        <f>C8</f>
        <v>2</v>
      </c>
      <c r="D10" s="403" t="str">
        <f>D8</f>
        <v>mês</v>
      </c>
      <c r="E10" s="404"/>
      <c r="F10" s="347"/>
    </row>
    <row r="11" spans="2:13" s="333" customFormat="1" ht="12.75" customHeight="1">
      <c r="B11" s="337"/>
      <c r="C11" s="337"/>
      <c r="D11" s="338"/>
      <c r="E11" s="332"/>
      <c r="K11" s="323"/>
      <c r="L11" s="331"/>
      <c r="M11" s="330"/>
    </row>
    <row r="12" spans="2:13" s="333" customFormat="1" ht="12.75" customHeight="1">
      <c r="B12" s="337"/>
      <c r="C12" s="337"/>
      <c r="D12" s="338"/>
      <c r="E12" s="332"/>
      <c r="K12" s="323"/>
      <c r="L12" s="331"/>
      <c r="M12" s="330"/>
    </row>
    <row r="13" spans="2:13" s="348" customFormat="1" ht="12.75" customHeight="1">
      <c r="B13" s="328" t="s">
        <v>538</v>
      </c>
      <c r="C13" s="344"/>
      <c r="D13" s="345"/>
      <c r="E13" s="346"/>
      <c r="F13" s="347"/>
    </row>
    <row r="14" spans="2:13" s="348" customFormat="1" ht="12.75" customHeight="1">
      <c r="B14" s="328"/>
      <c r="C14" s="344"/>
      <c r="D14" s="345"/>
      <c r="E14" s="346"/>
      <c r="F14" s="347"/>
    </row>
    <row r="15" spans="2:13" s="348" customFormat="1" ht="12.75" customHeight="1">
      <c r="B15" s="328" t="s">
        <v>143</v>
      </c>
      <c r="C15" s="329">
        <v>0</v>
      </c>
      <c r="D15" s="350" t="s">
        <v>34</v>
      </c>
      <c r="E15" s="346"/>
      <c r="F15" s="347"/>
    </row>
    <row r="16" spans="2:13" s="348" customFormat="1" ht="12.75" customHeight="1">
      <c r="B16" s="328"/>
      <c r="C16" s="344"/>
      <c r="D16" s="345"/>
      <c r="E16" s="346"/>
      <c r="F16" s="347"/>
    </row>
    <row r="17" spans="2:11" s="348" customFormat="1" ht="12.75" customHeight="1">
      <c r="B17" s="402" t="s">
        <v>356</v>
      </c>
      <c r="C17" s="402">
        <f>(C15)</f>
        <v>0</v>
      </c>
      <c r="D17" s="403" t="str">
        <f>D15</f>
        <v>m³</v>
      </c>
      <c r="E17" s="404"/>
      <c r="F17" s="347"/>
    </row>
    <row r="18" spans="2:11" s="348" customFormat="1" ht="12.75" customHeight="1">
      <c r="B18" s="328"/>
      <c r="C18" s="344"/>
      <c r="D18" s="345"/>
      <c r="E18" s="346"/>
      <c r="F18" s="347"/>
    </row>
    <row r="19" spans="2:11" s="348" customFormat="1" ht="12.75" customHeight="1">
      <c r="B19" s="328"/>
      <c r="C19" s="344"/>
      <c r="D19" s="345"/>
      <c r="E19" s="346"/>
      <c r="F19" s="347"/>
    </row>
    <row r="20" spans="2:11" s="348" customFormat="1" ht="12.75" customHeight="1">
      <c r="B20" s="328" t="s">
        <v>539</v>
      </c>
      <c r="C20" s="344"/>
      <c r="D20" s="345"/>
      <c r="E20" s="346"/>
      <c r="F20" s="347"/>
      <c r="G20" s="351"/>
      <c r="H20" s="351"/>
      <c r="I20" s="351"/>
    </row>
    <row r="21" spans="2:11" s="348" customFormat="1" ht="12.75" customHeight="1">
      <c r="B21" s="328"/>
      <c r="C21" s="344"/>
      <c r="D21" s="345"/>
      <c r="E21" s="346"/>
      <c r="F21" s="347"/>
      <c r="G21" s="352"/>
      <c r="H21" s="353"/>
      <c r="I21" s="354"/>
      <c r="J21" s="354"/>
      <c r="K21" s="354"/>
    </row>
    <row r="22" spans="2:11" s="348" customFormat="1" ht="12.75" customHeight="1">
      <c r="B22" s="328" t="s">
        <v>143</v>
      </c>
      <c r="C22" s="329">
        <v>0</v>
      </c>
      <c r="D22" s="350" t="s">
        <v>147</v>
      </c>
      <c r="E22" s="346"/>
      <c r="F22" s="347"/>
      <c r="G22" s="356"/>
      <c r="H22" s="357"/>
      <c r="I22" s="358"/>
      <c r="J22" s="346"/>
      <c r="K22" s="355"/>
    </row>
    <row r="23" spans="2:11" s="348" customFormat="1" ht="12.75" customHeight="1">
      <c r="B23" s="328"/>
      <c r="C23" s="344"/>
      <c r="D23" s="345"/>
      <c r="E23" s="351"/>
      <c r="F23" s="347"/>
      <c r="G23" s="351"/>
      <c r="H23" s="351"/>
      <c r="I23" s="351"/>
    </row>
    <row r="24" spans="2:11" s="348" customFormat="1" ht="12.75" customHeight="1">
      <c r="B24" s="402" t="s">
        <v>357</v>
      </c>
      <c r="C24" s="402">
        <f>(C22)</f>
        <v>0</v>
      </c>
      <c r="D24" s="403" t="str">
        <f>D22</f>
        <v>kWh</v>
      </c>
      <c r="E24" s="404"/>
      <c r="F24" s="347"/>
      <c r="G24" s="351"/>
      <c r="H24" s="351"/>
      <c r="I24" s="351"/>
    </row>
    <row r="25" spans="2:11" s="348" customFormat="1" ht="12.75" customHeight="1">
      <c r="B25" s="328"/>
      <c r="C25" s="344"/>
      <c r="D25" s="345"/>
      <c r="E25" s="346"/>
      <c r="F25" s="347"/>
      <c r="G25" s="351"/>
      <c r="H25" s="351"/>
      <c r="I25" s="351"/>
    </row>
    <row r="26" spans="2:11" s="348" customFormat="1" ht="12.75" customHeight="1">
      <c r="B26" s="328"/>
      <c r="C26" s="344"/>
      <c r="D26" s="345"/>
      <c r="E26" s="346"/>
      <c r="F26" s="347"/>
      <c r="G26" s="351"/>
      <c r="H26" s="351"/>
      <c r="I26" s="351"/>
    </row>
    <row r="27" spans="2:11" s="348" customFormat="1" ht="12.75" customHeight="1">
      <c r="B27" s="328" t="s">
        <v>148</v>
      </c>
      <c r="C27" s="344"/>
      <c r="D27" s="345"/>
      <c r="E27" s="346"/>
      <c r="F27" s="347"/>
    </row>
    <row r="28" spans="2:11" s="348" customFormat="1" ht="12.75" customHeight="1">
      <c r="B28" s="328"/>
      <c r="C28" s="344"/>
      <c r="D28" s="345"/>
      <c r="E28" s="346"/>
      <c r="F28" s="347"/>
    </row>
    <row r="29" spans="2:11" s="348" customFormat="1" ht="12.75" customHeight="1">
      <c r="B29" s="328" t="s">
        <v>540</v>
      </c>
      <c r="C29" s="344">
        <v>24</v>
      </c>
      <c r="D29" s="345" t="s">
        <v>76</v>
      </c>
      <c r="E29" s="346"/>
      <c r="F29" s="347"/>
    </row>
    <row r="30" spans="2:11" s="348" customFormat="1" ht="12.75" customHeight="1">
      <c r="B30" s="328" t="s">
        <v>541</v>
      </c>
      <c r="C30" s="349">
        <v>31</v>
      </c>
      <c r="D30" s="328" t="s">
        <v>355</v>
      </c>
      <c r="E30" s="346"/>
      <c r="F30" s="347"/>
    </row>
    <row r="31" spans="2:11" s="348" customFormat="1" ht="12.75" customHeight="1">
      <c r="B31" s="328" t="str">
        <f>B7</f>
        <v>Período</v>
      </c>
      <c r="C31" s="359">
        <f>C7</f>
        <v>2</v>
      </c>
      <c r="D31" s="328" t="str">
        <f>D7</f>
        <v>mês</v>
      </c>
      <c r="E31" s="346"/>
      <c r="F31" s="347"/>
    </row>
    <row r="32" spans="2:11" s="348" customFormat="1" ht="12.75" customHeight="1">
      <c r="B32" s="328" t="s">
        <v>143</v>
      </c>
      <c r="C32" s="329">
        <f>(C29*C30*C31)</f>
        <v>1488</v>
      </c>
      <c r="D32" s="350" t="s">
        <v>76</v>
      </c>
      <c r="E32" s="346"/>
      <c r="F32" s="347"/>
    </row>
    <row r="33" spans="2:6" s="348" customFormat="1" ht="12.75" customHeight="1">
      <c r="B33" s="328"/>
      <c r="C33" s="344"/>
      <c r="D33" s="345"/>
      <c r="E33" s="346"/>
      <c r="F33" s="347"/>
    </row>
    <row r="34" spans="2:6" s="348" customFormat="1" ht="12.75" customHeight="1">
      <c r="B34" s="402" t="s">
        <v>359</v>
      </c>
      <c r="C34" s="402">
        <f>(C32)</f>
        <v>1488</v>
      </c>
      <c r="D34" s="403" t="str">
        <f>D32</f>
        <v>h</v>
      </c>
      <c r="E34" s="404"/>
      <c r="F34" s="347"/>
    </row>
    <row r="35" spans="2:6" s="348" customFormat="1" ht="12.75" customHeight="1">
      <c r="B35" s="328"/>
      <c r="C35" s="344"/>
      <c r="D35" s="345"/>
      <c r="E35" s="346"/>
      <c r="F35" s="347"/>
    </row>
    <row r="36" spans="2:6" s="348" customFormat="1" ht="12.75" customHeight="1">
      <c r="B36" s="328"/>
      <c r="C36" s="344"/>
      <c r="D36" s="345"/>
      <c r="E36" s="346"/>
      <c r="F36" s="347"/>
    </row>
    <row r="37" spans="2:6" s="333" customFormat="1" ht="12.75" customHeight="1">
      <c r="B37" s="339"/>
      <c r="C37" s="340"/>
      <c r="D37" s="339"/>
      <c r="E37" s="34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464&amp;C&amp;"Arial,Negrito"&amp;10B.&amp;P&amp;R&amp;"Arial,Itálico"&amp;10Origem: 408-Orçamento_Rel 3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B2:J1123"/>
  <sheetViews>
    <sheetView topLeftCell="A1093" zoomScaleNormal="100" zoomScaleSheetLayoutView="110" workbookViewId="0">
      <selection activeCell="C8" sqref="C8:I8"/>
    </sheetView>
  </sheetViews>
  <sheetFormatPr defaultColWidth="9.140625" defaultRowHeight="12.75" customHeight="1"/>
  <cols>
    <col min="1" max="1" width="9.140625" style="326"/>
    <col min="2" max="2" width="65.42578125" style="326" customWidth="1"/>
    <col min="3" max="4" width="11.7109375" style="326" customWidth="1"/>
    <col min="5" max="5" width="14.28515625" style="326" customWidth="1"/>
    <col min="6" max="16384" width="9.140625" style="326"/>
  </cols>
  <sheetData>
    <row r="2" spans="2:5" s="317" customFormat="1" ht="12.75" customHeight="1">
      <c r="B2" s="582" t="s">
        <v>354</v>
      </c>
      <c r="C2" s="582"/>
      <c r="D2" s="582"/>
      <c r="E2" s="316"/>
    </row>
    <row r="3" spans="2:5" s="317" customFormat="1" ht="12.75" customHeight="1">
      <c r="B3" s="583" t="s">
        <v>361</v>
      </c>
      <c r="C3" s="583"/>
      <c r="D3" s="583"/>
      <c r="E3" s="316"/>
    </row>
    <row r="4" spans="2:5" s="317" customFormat="1" ht="12.75" customHeight="1">
      <c r="B4" s="361"/>
      <c r="C4" s="361"/>
      <c r="D4" s="361"/>
      <c r="E4" s="316"/>
    </row>
    <row r="5" spans="2:5" ht="12.75" customHeight="1">
      <c r="B5" s="318" t="s">
        <v>362</v>
      </c>
      <c r="C5" s="362"/>
      <c r="D5" s="323"/>
      <c r="E5" s="325"/>
    </row>
    <row r="6" spans="2:5" ht="12.75" customHeight="1">
      <c r="B6" s="318"/>
      <c r="C6" s="362"/>
      <c r="D6" s="323"/>
      <c r="E6" s="325"/>
    </row>
    <row r="7" spans="2:5" ht="12.75" customHeight="1">
      <c r="B7" s="327" t="s">
        <v>363</v>
      </c>
      <c r="C7" s="363">
        <v>30</v>
      </c>
      <c r="D7" s="323" t="s">
        <v>38</v>
      </c>
      <c r="E7" s="325"/>
    </row>
    <row r="8" spans="2:5" ht="12.75" customHeight="1">
      <c r="B8" s="319" t="s">
        <v>145</v>
      </c>
      <c r="C8" s="362">
        <v>1.5</v>
      </c>
      <c r="D8" s="323" t="s">
        <v>40</v>
      </c>
      <c r="E8" s="325"/>
    </row>
    <row r="9" spans="2:5" ht="12.75" customHeight="1">
      <c r="B9" s="319" t="s">
        <v>146</v>
      </c>
      <c r="C9" s="362">
        <v>0.6</v>
      </c>
      <c r="D9" s="323" t="s">
        <v>40</v>
      </c>
      <c r="E9" s="325"/>
    </row>
    <row r="10" spans="2:5" ht="12.75" customHeight="1">
      <c r="B10" s="319" t="s">
        <v>151</v>
      </c>
      <c r="C10" s="362">
        <v>0.75</v>
      </c>
      <c r="D10" s="323" t="s">
        <v>40</v>
      </c>
      <c r="E10" s="325"/>
    </row>
    <row r="11" spans="2:5" ht="12.75" customHeight="1">
      <c r="B11" s="327" t="s">
        <v>364</v>
      </c>
      <c r="C11" s="363">
        <v>6</v>
      </c>
      <c r="D11" s="323" t="s">
        <v>38</v>
      </c>
      <c r="E11" s="325"/>
    </row>
    <row r="12" spans="2:5" ht="12.75" customHeight="1">
      <c r="B12" s="319" t="s">
        <v>145</v>
      </c>
      <c r="C12" s="362">
        <v>1.5</v>
      </c>
      <c r="D12" s="323" t="s">
        <v>40</v>
      </c>
      <c r="E12" s="325"/>
    </row>
    <row r="13" spans="2:5" ht="12.75" customHeight="1">
      <c r="B13" s="319" t="s">
        <v>146</v>
      </c>
      <c r="C13" s="362">
        <v>1.5</v>
      </c>
      <c r="D13" s="323" t="s">
        <v>40</v>
      </c>
      <c r="E13" s="325"/>
    </row>
    <row r="14" spans="2:5" ht="12.75" customHeight="1">
      <c r="B14" s="319" t="s">
        <v>151</v>
      </c>
      <c r="C14" s="362">
        <v>0.75</v>
      </c>
      <c r="D14" s="323" t="s">
        <v>40</v>
      </c>
      <c r="E14" s="325"/>
    </row>
    <row r="15" spans="2:5" ht="12.75" customHeight="1">
      <c r="B15" s="327" t="s">
        <v>365</v>
      </c>
      <c r="C15" s="363">
        <v>3</v>
      </c>
      <c r="D15" s="323" t="s">
        <v>38</v>
      </c>
      <c r="E15" s="325"/>
    </row>
    <row r="16" spans="2:5" ht="12.75" customHeight="1">
      <c r="B16" s="319" t="s">
        <v>145</v>
      </c>
      <c r="C16" s="362">
        <v>3.2</v>
      </c>
      <c r="D16" s="323" t="s">
        <v>40</v>
      </c>
      <c r="E16" s="325"/>
    </row>
    <row r="17" spans="2:5" ht="12.75" customHeight="1">
      <c r="B17" s="319" t="s">
        <v>146</v>
      </c>
      <c r="C17" s="362">
        <v>1.5</v>
      </c>
      <c r="D17" s="323" t="s">
        <v>40</v>
      </c>
      <c r="E17" s="325"/>
    </row>
    <row r="18" spans="2:5" ht="12.75" customHeight="1">
      <c r="B18" s="319" t="s">
        <v>151</v>
      </c>
      <c r="C18" s="362">
        <v>1.35</v>
      </c>
      <c r="D18" s="323" t="s">
        <v>40</v>
      </c>
      <c r="E18" s="325"/>
    </row>
    <row r="19" spans="2:5" ht="12.75" customHeight="1">
      <c r="B19" s="327" t="s">
        <v>366</v>
      </c>
      <c r="C19" s="363">
        <v>32</v>
      </c>
      <c r="D19" s="323" t="s">
        <v>38</v>
      </c>
      <c r="E19" s="325"/>
    </row>
    <row r="20" spans="2:5" ht="12.75" customHeight="1">
      <c r="B20" s="319" t="s">
        <v>145</v>
      </c>
      <c r="C20" s="362">
        <v>0.9</v>
      </c>
      <c r="D20" s="323" t="s">
        <v>40</v>
      </c>
      <c r="E20" s="325"/>
    </row>
    <row r="21" spans="2:5" ht="12.75" customHeight="1">
      <c r="B21" s="319" t="s">
        <v>146</v>
      </c>
      <c r="C21" s="362">
        <v>0.2</v>
      </c>
      <c r="D21" s="323" t="s">
        <v>40</v>
      </c>
      <c r="E21" s="325"/>
    </row>
    <row r="22" spans="2:5" ht="12.75" customHeight="1">
      <c r="B22" s="319" t="s">
        <v>151</v>
      </c>
      <c r="C22" s="362">
        <v>0.5</v>
      </c>
      <c r="D22" s="323" t="s">
        <v>40</v>
      </c>
      <c r="E22" s="325"/>
    </row>
    <row r="23" spans="2:5" ht="12.75" customHeight="1">
      <c r="B23" s="327" t="s">
        <v>367</v>
      </c>
      <c r="C23" s="363">
        <v>6</v>
      </c>
      <c r="D23" s="323" t="s">
        <v>38</v>
      </c>
      <c r="E23" s="325"/>
    </row>
    <row r="24" spans="2:5" ht="12.75" customHeight="1">
      <c r="B24" s="319" t="s">
        <v>145</v>
      </c>
      <c r="C24" s="362">
        <v>1.1000000000000001</v>
      </c>
      <c r="D24" s="323" t="s">
        <v>40</v>
      </c>
      <c r="E24" s="325"/>
    </row>
    <row r="25" spans="2:5" ht="12.75" customHeight="1">
      <c r="B25" s="319" t="s">
        <v>146</v>
      </c>
      <c r="C25" s="362">
        <v>0.2</v>
      </c>
      <c r="D25" s="323" t="s">
        <v>40</v>
      </c>
      <c r="E25" s="325"/>
    </row>
    <row r="26" spans="2:5" ht="12.75" customHeight="1">
      <c r="B26" s="319" t="s">
        <v>151</v>
      </c>
      <c r="C26" s="362">
        <v>0.5</v>
      </c>
      <c r="D26" s="323" t="s">
        <v>40</v>
      </c>
      <c r="E26" s="325"/>
    </row>
    <row r="27" spans="2:5" ht="12.75" customHeight="1">
      <c r="B27" s="327" t="s">
        <v>368</v>
      </c>
      <c r="C27" s="363">
        <v>2</v>
      </c>
      <c r="D27" s="323" t="s">
        <v>38</v>
      </c>
      <c r="E27" s="325"/>
    </row>
    <row r="28" spans="2:5" ht="12.75" customHeight="1">
      <c r="B28" s="319" t="s">
        <v>145</v>
      </c>
      <c r="C28" s="362">
        <v>0.3</v>
      </c>
      <c r="D28" s="323" t="s">
        <v>40</v>
      </c>
      <c r="E28" s="325"/>
    </row>
    <row r="29" spans="2:5" ht="12.75" customHeight="1">
      <c r="B29" s="319" t="s">
        <v>146</v>
      </c>
      <c r="C29" s="362">
        <v>0.3</v>
      </c>
      <c r="D29" s="323" t="s">
        <v>40</v>
      </c>
      <c r="E29" s="325"/>
    </row>
    <row r="30" spans="2:5" ht="12.75" customHeight="1">
      <c r="B30" s="319" t="s">
        <v>151</v>
      </c>
      <c r="C30" s="362">
        <v>4.28</v>
      </c>
      <c r="D30" s="323" t="s">
        <v>40</v>
      </c>
      <c r="E30" s="325"/>
    </row>
    <row r="31" spans="2:5" ht="12.75" customHeight="1">
      <c r="B31" s="327" t="s">
        <v>369</v>
      </c>
      <c r="C31" s="363">
        <v>2</v>
      </c>
      <c r="D31" s="323" t="s">
        <v>38</v>
      </c>
      <c r="E31" s="325"/>
    </row>
    <row r="32" spans="2:5" ht="12.75" customHeight="1">
      <c r="B32" s="319" t="s">
        <v>145</v>
      </c>
      <c r="C32" s="362">
        <v>0.3</v>
      </c>
      <c r="D32" s="323" t="s">
        <v>40</v>
      </c>
      <c r="E32" s="325"/>
    </row>
    <row r="33" spans="2:5" ht="12.75" customHeight="1">
      <c r="B33" s="319" t="s">
        <v>146</v>
      </c>
      <c r="C33" s="362">
        <v>0.3</v>
      </c>
      <c r="D33" s="323" t="s">
        <v>40</v>
      </c>
      <c r="E33" s="325"/>
    </row>
    <row r="34" spans="2:5" ht="12.75" customHeight="1">
      <c r="B34" s="319" t="s">
        <v>151</v>
      </c>
      <c r="C34" s="362">
        <v>3.6</v>
      </c>
      <c r="D34" s="323" t="s">
        <v>40</v>
      </c>
      <c r="E34" s="325"/>
    </row>
    <row r="35" spans="2:5" ht="12.75" customHeight="1">
      <c r="B35" s="327" t="s">
        <v>370</v>
      </c>
      <c r="C35" s="363">
        <v>2</v>
      </c>
      <c r="D35" s="323" t="s">
        <v>38</v>
      </c>
      <c r="E35" s="325"/>
    </row>
    <row r="36" spans="2:5" ht="12.75" customHeight="1">
      <c r="B36" s="319" t="s">
        <v>145</v>
      </c>
      <c r="C36" s="362">
        <v>0.3</v>
      </c>
      <c r="D36" s="323" t="s">
        <v>40</v>
      </c>
      <c r="E36" s="325"/>
    </row>
    <row r="37" spans="2:5" ht="12.75" customHeight="1">
      <c r="B37" s="319" t="s">
        <v>146</v>
      </c>
      <c r="C37" s="362">
        <v>0.3</v>
      </c>
      <c r="D37" s="323" t="s">
        <v>40</v>
      </c>
      <c r="E37" s="325"/>
    </row>
    <row r="38" spans="2:5" ht="12.75" customHeight="1">
      <c r="B38" s="319" t="s">
        <v>151</v>
      </c>
      <c r="C38" s="362">
        <v>2.93</v>
      </c>
      <c r="D38" s="323" t="s">
        <v>40</v>
      </c>
      <c r="E38" s="325"/>
    </row>
    <row r="39" spans="2:5" ht="12.75" customHeight="1">
      <c r="B39" s="327" t="s">
        <v>371</v>
      </c>
      <c r="C39" s="363">
        <v>2</v>
      </c>
      <c r="D39" s="323" t="s">
        <v>38</v>
      </c>
      <c r="E39" s="325"/>
    </row>
    <row r="40" spans="2:5" ht="12.75" customHeight="1">
      <c r="B40" s="319" t="s">
        <v>145</v>
      </c>
      <c r="C40" s="362">
        <v>0.3</v>
      </c>
      <c r="D40" s="323" t="s">
        <v>40</v>
      </c>
      <c r="E40" s="325"/>
    </row>
    <row r="41" spans="2:5" ht="12.75" customHeight="1">
      <c r="B41" s="319" t="s">
        <v>146</v>
      </c>
      <c r="C41" s="362">
        <v>0.3</v>
      </c>
      <c r="D41" s="323" t="s">
        <v>40</v>
      </c>
      <c r="E41" s="325"/>
    </row>
    <row r="42" spans="2:5" ht="12.75" customHeight="1">
      <c r="B42" s="319" t="s">
        <v>151</v>
      </c>
      <c r="C42" s="362">
        <v>2.25</v>
      </c>
      <c r="D42" s="323" t="s">
        <v>40</v>
      </c>
      <c r="E42" s="325"/>
    </row>
    <row r="43" spans="2:5" ht="12.75" customHeight="1">
      <c r="B43" s="327" t="s">
        <v>372</v>
      </c>
      <c r="C43" s="363">
        <v>6</v>
      </c>
      <c r="D43" s="323" t="s">
        <v>38</v>
      </c>
      <c r="E43" s="325"/>
    </row>
    <row r="44" spans="2:5" ht="12.75" customHeight="1">
      <c r="B44" s="319" t="s">
        <v>145</v>
      </c>
      <c r="C44" s="362">
        <v>0.3</v>
      </c>
      <c r="D44" s="323" t="s">
        <v>40</v>
      </c>
      <c r="E44" s="325"/>
    </row>
    <row r="45" spans="2:5" ht="12.75" customHeight="1">
      <c r="B45" s="319" t="s">
        <v>146</v>
      </c>
      <c r="C45" s="362">
        <v>0.3</v>
      </c>
      <c r="D45" s="323" t="s">
        <v>40</v>
      </c>
      <c r="E45" s="325"/>
    </row>
    <row r="46" spans="2:5" ht="12.75" customHeight="1">
      <c r="B46" s="319" t="s">
        <v>151</v>
      </c>
      <c r="C46" s="362">
        <v>2.13</v>
      </c>
      <c r="D46" s="323" t="s">
        <v>40</v>
      </c>
      <c r="E46" s="325"/>
    </row>
    <row r="47" spans="2:5" ht="12.75" customHeight="1">
      <c r="B47" s="327" t="s">
        <v>373</v>
      </c>
      <c r="C47" s="363">
        <v>2</v>
      </c>
      <c r="D47" s="323" t="s">
        <v>38</v>
      </c>
      <c r="E47" s="325"/>
    </row>
    <row r="48" spans="2:5" ht="12.75" customHeight="1">
      <c r="B48" s="319" t="s">
        <v>145</v>
      </c>
      <c r="C48" s="362">
        <v>0.3</v>
      </c>
      <c r="D48" s="323" t="s">
        <v>40</v>
      </c>
      <c r="E48" s="325"/>
    </row>
    <row r="49" spans="2:5" ht="12.75" customHeight="1">
      <c r="B49" s="319" t="s">
        <v>146</v>
      </c>
      <c r="C49" s="362">
        <v>0.3</v>
      </c>
      <c r="D49" s="323" t="s">
        <v>40</v>
      </c>
      <c r="E49" s="325"/>
    </row>
    <row r="50" spans="2:5" ht="12.75" customHeight="1">
      <c r="B50" s="319" t="s">
        <v>151</v>
      </c>
      <c r="C50" s="362">
        <v>0.78</v>
      </c>
      <c r="D50" s="323" t="s">
        <v>40</v>
      </c>
      <c r="E50" s="325"/>
    </row>
    <row r="51" spans="2:5" ht="12.75" customHeight="1">
      <c r="B51" s="327" t="s">
        <v>374</v>
      </c>
      <c r="C51" s="363">
        <v>2</v>
      </c>
      <c r="D51" s="323" t="s">
        <v>38</v>
      </c>
      <c r="E51" s="325"/>
    </row>
    <row r="52" spans="2:5" ht="12.75" customHeight="1">
      <c r="B52" s="319" t="s">
        <v>145</v>
      </c>
      <c r="C52" s="362">
        <v>0.3</v>
      </c>
      <c r="D52" s="323" t="s">
        <v>40</v>
      </c>
      <c r="E52" s="325"/>
    </row>
    <row r="53" spans="2:5" ht="12.75" customHeight="1">
      <c r="B53" s="319" t="s">
        <v>146</v>
      </c>
      <c r="C53" s="362">
        <v>0.3</v>
      </c>
      <c r="D53" s="323" t="s">
        <v>40</v>
      </c>
      <c r="E53" s="325"/>
    </row>
    <row r="54" spans="2:5" ht="12.75" customHeight="1">
      <c r="B54" s="319" t="s">
        <v>151</v>
      </c>
      <c r="C54" s="362">
        <v>1.45</v>
      </c>
      <c r="D54" s="323" t="s">
        <v>40</v>
      </c>
      <c r="E54" s="325"/>
    </row>
    <row r="55" spans="2:5" ht="12.75" customHeight="1">
      <c r="B55" s="327" t="s">
        <v>375</v>
      </c>
      <c r="C55" s="363">
        <v>2</v>
      </c>
      <c r="D55" s="323" t="s">
        <v>38</v>
      </c>
      <c r="E55" s="325"/>
    </row>
    <row r="56" spans="2:5" ht="12.75" customHeight="1">
      <c r="B56" s="319" t="s">
        <v>145</v>
      </c>
      <c r="C56" s="362">
        <v>0.5</v>
      </c>
      <c r="D56" s="323" t="s">
        <v>40</v>
      </c>
      <c r="E56" s="325"/>
    </row>
    <row r="57" spans="2:5" ht="12.75" customHeight="1">
      <c r="B57" s="319" t="s">
        <v>146</v>
      </c>
      <c r="C57" s="362">
        <v>0.5</v>
      </c>
      <c r="D57" s="323" t="s">
        <v>40</v>
      </c>
      <c r="E57" s="325"/>
    </row>
    <row r="58" spans="2:5" ht="12.75" customHeight="1">
      <c r="B58" s="319" t="s">
        <v>151</v>
      </c>
      <c r="C58" s="362">
        <v>4.8899999999999997</v>
      </c>
      <c r="D58" s="323" t="s">
        <v>40</v>
      </c>
      <c r="E58" s="325"/>
    </row>
    <row r="59" spans="2:5" ht="12.75" customHeight="1">
      <c r="B59" s="327" t="s">
        <v>376</v>
      </c>
      <c r="C59" s="363">
        <v>2</v>
      </c>
      <c r="D59" s="323" t="s">
        <v>38</v>
      </c>
      <c r="E59" s="325"/>
    </row>
    <row r="60" spans="2:5" ht="12.75" customHeight="1">
      <c r="B60" s="319" t="s">
        <v>145</v>
      </c>
      <c r="C60" s="362">
        <v>0.5</v>
      </c>
      <c r="D60" s="323" t="s">
        <v>40</v>
      </c>
      <c r="E60" s="325"/>
    </row>
    <row r="61" spans="2:5" ht="12.75" customHeight="1">
      <c r="B61" s="319" t="s">
        <v>146</v>
      </c>
      <c r="C61" s="362">
        <v>0.5</v>
      </c>
      <c r="D61" s="323" t="s">
        <v>40</v>
      </c>
      <c r="E61" s="325"/>
    </row>
    <row r="62" spans="2:5" ht="12.75" customHeight="1">
      <c r="B62" s="319" t="s">
        <v>151</v>
      </c>
      <c r="C62" s="362">
        <v>5.9</v>
      </c>
      <c r="D62" s="323" t="s">
        <v>40</v>
      </c>
      <c r="E62" s="325"/>
    </row>
    <row r="63" spans="2:5" ht="12.75" customHeight="1">
      <c r="B63" s="327" t="s">
        <v>377</v>
      </c>
      <c r="C63" s="363">
        <v>2</v>
      </c>
      <c r="D63" s="323" t="s">
        <v>38</v>
      </c>
      <c r="E63" s="325"/>
    </row>
    <row r="64" spans="2:5" ht="12.75" customHeight="1">
      <c r="B64" s="319" t="s">
        <v>145</v>
      </c>
      <c r="C64" s="362">
        <v>0.5</v>
      </c>
      <c r="D64" s="323" t="s">
        <v>40</v>
      </c>
      <c r="E64" s="325"/>
    </row>
    <row r="65" spans="2:5" ht="12.75" customHeight="1">
      <c r="B65" s="319" t="s">
        <v>146</v>
      </c>
      <c r="C65" s="362">
        <v>0.5</v>
      </c>
      <c r="D65" s="323" t="s">
        <v>40</v>
      </c>
      <c r="E65" s="325"/>
    </row>
    <row r="66" spans="2:5" ht="12.75" customHeight="1">
      <c r="B66" s="319" t="s">
        <v>151</v>
      </c>
      <c r="C66" s="362">
        <v>6.91</v>
      </c>
      <c r="D66" s="323" t="s">
        <v>40</v>
      </c>
      <c r="E66" s="325"/>
    </row>
    <row r="67" spans="2:5" ht="12.75" customHeight="1">
      <c r="B67" s="327" t="s">
        <v>378</v>
      </c>
      <c r="C67" s="363">
        <v>6</v>
      </c>
      <c r="D67" s="323" t="s">
        <v>38</v>
      </c>
      <c r="E67" s="325"/>
    </row>
    <row r="68" spans="2:5" ht="12.75" customHeight="1">
      <c r="B68" s="319" t="s">
        <v>145</v>
      </c>
      <c r="C68" s="362">
        <v>0.3</v>
      </c>
      <c r="D68" s="323" t="s">
        <v>40</v>
      </c>
      <c r="E68" s="325"/>
    </row>
    <row r="69" spans="2:5" ht="12.75" customHeight="1">
      <c r="B69" s="319" t="s">
        <v>146</v>
      </c>
      <c r="C69" s="362">
        <v>0.3</v>
      </c>
      <c r="D69" s="323" t="s">
        <v>40</v>
      </c>
      <c r="E69" s="325"/>
    </row>
    <row r="70" spans="2:5" ht="12.75" customHeight="1">
      <c r="B70" s="319" t="s">
        <v>151</v>
      </c>
      <c r="C70" s="362">
        <v>4.0599999999999996</v>
      </c>
      <c r="D70" s="323" t="s">
        <v>40</v>
      </c>
      <c r="E70" s="325"/>
    </row>
    <row r="71" spans="2:5" ht="12.75" customHeight="1">
      <c r="B71" s="327" t="s">
        <v>379</v>
      </c>
      <c r="C71" s="363">
        <v>2</v>
      </c>
      <c r="D71" s="323" t="s">
        <v>38</v>
      </c>
      <c r="E71" s="325"/>
    </row>
    <row r="72" spans="2:5" ht="12.75" customHeight="1">
      <c r="B72" s="319" t="s">
        <v>145</v>
      </c>
      <c r="C72" s="362">
        <v>0.3</v>
      </c>
      <c r="D72" s="323" t="s">
        <v>40</v>
      </c>
      <c r="E72" s="325"/>
    </row>
    <row r="73" spans="2:5" ht="12.75" customHeight="1">
      <c r="B73" s="319" t="s">
        <v>146</v>
      </c>
      <c r="C73" s="362">
        <v>0.3</v>
      </c>
      <c r="D73" s="323" t="s">
        <v>40</v>
      </c>
      <c r="E73" s="325"/>
    </row>
    <row r="74" spans="2:5" ht="12.75" customHeight="1">
      <c r="B74" s="319" t="s">
        <v>151</v>
      </c>
      <c r="C74" s="362">
        <v>3.35</v>
      </c>
      <c r="D74" s="323" t="s">
        <v>40</v>
      </c>
      <c r="E74" s="325"/>
    </row>
    <row r="75" spans="2:5" ht="12.75" customHeight="1">
      <c r="B75" s="327" t="s">
        <v>380</v>
      </c>
      <c r="C75" s="363">
        <v>2</v>
      </c>
      <c r="D75" s="323" t="s">
        <v>38</v>
      </c>
      <c r="E75" s="325"/>
    </row>
    <row r="76" spans="2:5" ht="12.75" customHeight="1">
      <c r="B76" s="319" t="s">
        <v>145</v>
      </c>
      <c r="C76" s="362">
        <v>0.3</v>
      </c>
      <c r="D76" s="323" t="s">
        <v>40</v>
      </c>
      <c r="E76" s="325"/>
    </row>
    <row r="77" spans="2:5" ht="12.75" customHeight="1">
      <c r="B77" s="319" t="s">
        <v>146</v>
      </c>
      <c r="C77" s="362">
        <v>0.3</v>
      </c>
      <c r="D77" s="323" t="s">
        <v>40</v>
      </c>
      <c r="E77" s="325"/>
    </row>
    <row r="78" spans="2:5" ht="12.75" customHeight="1">
      <c r="B78" s="319" t="s">
        <v>151</v>
      </c>
      <c r="C78" s="362">
        <v>2.67</v>
      </c>
      <c r="D78" s="323" t="s">
        <v>40</v>
      </c>
      <c r="E78" s="325"/>
    </row>
    <row r="79" spans="2:5" ht="12.75" customHeight="1">
      <c r="B79" s="327" t="s">
        <v>381</v>
      </c>
      <c r="C79" s="363">
        <v>2</v>
      </c>
      <c r="D79" s="323" t="s">
        <v>38</v>
      </c>
      <c r="E79" s="325"/>
    </row>
    <row r="80" spans="2:5" ht="12.75" customHeight="1">
      <c r="B80" s="319" t="s">
        <v>145</v>
      </c>
      <c r="C80" s="362">
        <v>0.3</v>
      </c>
      <c r="D80" s="323" t="s">
        <v>40</v>
      </c>
      <c r="E80" s="325"/>
    </row>
    <row r="81" spans="2:5" ht="12.75" customHeight="1">
      <c r="B81" s="319" t="s">
        <v>146</v>
      </c>
      <c r="C81" s="362">
        <v>0.3</v>
      </c>
      <c r="D81" s="323" t="s">
        <v>40</v>
      </c>
      <c r="E81" s="325"/>
    </row>
    <row r="82" spans="2:5" ht="12.75" customHeight="1">
      <c r="B82" s="319" t="s">
        <v>151</v>
      </c>
      <c r="C82" s="362">
        <v>2</v>
      </c>
      <c r="D82" s="323" t="s">
        <v>40</v>
      </c>
      <c r="E82" s="325"/>
    </row>
    <row r="83" spans="2:5" ht="12.75" customHeight="1">
      <c r="B83" s="327" t="s">
        <v>382</v>
      </c>
      <c r="C83" s="363">
        <v>2</v>
      </c>
      <c r="D83" s="323" t="s">
        <v>38</v>
      </c>
      <c r="E83" s="325"/>
    </row>
    <row r="84" spans="2:5" ht="12.75" customHeight="1">
      <c r="B84" s="319" t="s">
        <v>145</v>
      </c>
      <c r="C84" s="362">
        <v>0.3</v>
      </c>
      <c r="D84" s="323" t="s">
        <v>40</v>
      </c>
      <c r="E84" s="325"/>
    </row>
    <row r="85" spans="2:5" ht="12.75" customHeight="1">
      <c r="B85" s="319" t="s">
        <v>146</v>
      </c>
      <c r="C85" s="362">
        <v>0.3</v>
      </c>
      <c r="D85" s="323" t="s">
        <v>40</v>
      </c>
      <c r="E85" s="325"/>
    </row>
    <row r="86" spans="2:5" ht="12.75" customHeight="1">
      <c r="B86" s="319" t="s">
        <v>151</v>
      </c>
      <c r="C86" s="362">
        <v>1.32</v>
      </c>
      <c r="D86" s="323" t="s">
        <v>40</v>
      </c>
      <c r="E86" s="325"/>
    </row>
    <row r="87" spans="2:5" ht="12.75" customHeight="1">
      <c r="B87" s="327" t="s">
        <v>383</v>
      </c>
      <c r="C87" s="363">
        <v>2</v>
      </c>
      <c r="D87" s="323" t="s">
        <v>38</v>
      </c>
      <c r="E87" s="325"/>
    </row>
    <row r="88" spans="2:5" ht="12.75" customHeight="1">
      <c r="B88" s="319" t="s">
        <v>145</v>
      </c>
      <c r="C88" s="362">
        <v>0.3</v>
      </c>
      <c r="D88" s="323" t="s">
        <v>40</v>
      </c>
      <c r="E88" s="325"/>
    </row>
    <row r="89" spans="2:5" ht="12.75" customHeight="1">
      <c r="B89" s="319" t="s">
        <v>146</v>
      </c>
      <c r="C89" s="362">
        <v>0.3</v>
      </c>
      <c r="D89" s="323" t="s">
        <v>40</v>
      </c>
      <c r="E89" s="325"/>
    </row>
    <row r="90" spans="2:5" ht="12.75" customHeight="1">
      <c r="B90" s="319" t="s">
        <v>151</v>
      </c>
      <c r="C90" s="362">
        <v>0.56999999999999995</v>
      </c>
      <c r="D90" s="323" t="s">
        <v>40</v>
      </c>
      <c r="E90" s="325"/>
    </row>
    <row r="91" spans="2:5" ht="12.75" customHeight="1">
      <c r="B91" s="327" t="s">
        <v>384</v>
      </c>
      <c r="C91" s="363">
        <v>2</v>
      </c>
      <c r="D91" s="323" t="s">
        <v>38</v>
      </c>
      <c r="E91" s="325"/>
    </row>
    <row r="92" spans="2:5" ht="12.75" customHeight="1">
      <c r="B92" s="319" t="s">
        <v>145</v>
      </c>
      <c r="C92" s="362">
        <v>0.3</v>
      </c>
      <c r="D92" s="323" t="s">
        <v>40</v>
      </c>
      <c r="E92" s="325"/>
    </row>
    <row r="93" spans="2:5" ht="12.75" customHeight="1">
      <c r="B93" s="319" t="s">
        <v>146</v>
      </c>
      <c r="C93" s="362">
        <v>0.3</v>
      </c>
      <c r="D93" s="323" t="s">
        <v>40</v>
      </c>
      <c r="E93" s="325"/>
    </row>
    <row r="94" spans="2:5" ht="12.75" customHeight="1">
      <c r="B94" s="319" t="s">
        <v>151</v>
      </c>
      <c r="C94" s="362">
        <v>4.71</v>
      </c>
      <c r="D94" s="323" t="s">
        <v>40</v>
      </c>
      <c r="E94" s="325"/>
    </row>
    <row r="95" spans="2:5" ht="12.75" customHeight="1">
      <c r="B95" s="327" t="s">
        <v>385</v>
      </c>
      <c r="C95" s="363">
        <v>2</v>
      </c>
      <c r="D95" s="323" t="s">
        <v>38</v>
      </c>
      <c r="E95" s="325"/>
    </row>
    <row r="96" spans="2:5" ht="12.75" customHeight="1">
      <c r="B96" s="319" t="s">
        <v>145</v>
      </c>
      <c r="C96" s="362">
        <v>0.3</v>
      </c>
      <c r="D96" s="323" t="s">
        <v>40</v>
      </c>
      <c r="E96" s="325"/>
    </row>
    <row r="97" spans="2:5" ht="12.75" customHeight="1">
      <c r="B97" s="319" t="s">
        <v>146</v>
      </c>
      <c r="C97" s="362">
        <v>0.3</v>
      </c>
      <c r="D97" s="323" t="s">
        <v>40</v>
      </c>
      <c r="E97" s="325"/>
    </row>
    <row r="98" spans="2:5" ht="12.75" customHeight="1">
      <c r="B98" s="319" t="s">
        <v>151</v>
      </c>
      <c r="C98" s="362">
        <v>5.39</v>
      </c>
      <c r="D98" s="323" t="s">
        <v>40</v>
      </c>
      <c r="E98" s="325"/>
    </row>
    <row r="99" spans="2:5" ht="12.75" customHeight="1">
      <c r="B99" s="327" t="s">
        <v>386</v>
      </c>
      <c r="C99" s="363">
        <v>2</v>
      </c>
      <c r="D99" s="323" t="s">
        <v>38</v>
      </c>
      <c r="E99" s="325"/>
    </row>
    <row r="100" spans="2:5" ht="12.75" customHeight="1">
      <c r="B100" s="319" t="s">
        <v>145</v>
      </c>
      <c r="C100" s="362">
        <v>0.3</v>
      </c>
      <c r="D100" s="323" t="s">
        <v>40</v>
      </c>
      <c r="E100" s="325"/>
    </row>
    <row r="101" spans="2:5" ht="12.75" customHeight="1">
      <c r="B101" s="319" t="s">
        <v>146</v>
      </c>
      <c r="C101" s="362">
        <v>0.3</v>
      </c>
      <c r="D101" s="323" t="s">
        <v>40</v>
      </c>
      <c r="E101" s="325"/>
    </row>
    <row r="102" spans="2:5" ht="12.75" customHeight="1">
      <c r="B102" s="319" t="s">
        <v>151</v>
      </c>
      <c r="C102" s="362">
        <v>6.06</v>
      </c>
      <c r="D102" s="323" t="s">
        <v>40</v>
      </c>
      <c r="E102" s="325"/>
    </row>
    <row r="103" spans="2:5" ht="12.75" customHeight="1">
      <c r="B103" s="327" t="s">
        <v>387</v>
      </c>
      <c r="C103" s="363">
        <v>2</v>
      </c>
      <c r="D103" s="323" t="s">
        <v>38</v>
      </c>
      <c r="E103" s="325"/>
    </row>
    <row r="104" spans="2:5" ht="12.75" customHeight="1">
      <c r="B104" s="319" t="s">
        <v>145</v>
      </c>
      <c r="C104" s="362">
        <v>0.3</v>
      </c>
      <c r="D104" s="323" t="s">
        <v>40</v>
      </c>
      <c r="E104" s="325"/>
    </row>
    <row r="105" spans="2:5" ht="12.75" customHeight="1">
      <c r="B105" s="319" t="s">
        <v>146</v>
      </c>
      <c r="C105" s="362">
        <v>0.3</v>
      </c>
      <c r="D105" s="323" t="s">
        <v>40</v>
      </c>
      <c r="E105" s="325"/>
    </row>
    <row r="106" spans="2:5" ht="12.75" customHeight="1">
      <c r="B106" s="319" t="s">
        <v>151</v>
      </c>
      <c r="C106" s="362">
        <v>6.74</v>
      </c>
      <c r="D106" s="323" t="s">
        <v>40</v>
      </c>
      <c r="E106" s="325"/>
    </row>
    <row r="107" spans="2:5" ht="12.75" customHeight="1">
      <c r="B107" s="327" t="s">
        <v>388</v>
      </c>
      <c r="C107" s="363">
        <v>21</v>
      </c>
      <c r="D107" s="323" t="s">
        <v>38</v>
      </c>
      <c r="E107" s="325"/>
    </row>
    <row r="108" spans="2:5" ht="12.75" customHeight="1">
      <c r="B108" s="319" t="s">
        <v>145</v>
      </c>
      <c r="C108" s="362">
        <v>2</v>
      </c>
      <c r="D108" s="323" t="s">
        <v>40</v>
      </c>
      <c r="E108" s="325"/>
    </row>
    <row r="109" spans="2:5" ht="12.75" customHeight="1">
      <c r="B109" s="319" t="s">
        <v>146</v>
      </c>
      <c r="C109" s="362">
        <v>0.3</v>
      </c>
      <c r="D109" s="323" t="s">
        <v>40</v>
      </c>
      <c r="E109" s="325"/>
    </row>
    <row r="110" spans="2:5" ht="12.75" customHeight="1">
      <c r="B110" s="319" t="s">
        <v>151</v>
      </c>
      <c r="C110" s="362">
        <v>0.3</v>
      </c>
      <c r="D110" s="323" t="s">
        <v>40</v>
      </c>
      <c r="E110" s="325"/>
    </row>
    <row r="111" spans="2:5" ht="12.75" customHeight="1">
      <c r="B111" s="327" t="s">
        <v>389</v>
      </c>
      <c r="C111" s="363">
        <v>4</v>
      </c>
      <c r="D111" s="323" t="s">
        <v>38</v>
      </c>
      <c r="E111" s="325"/>
    </row>
    <row r="112" spans="2:5" ht="12.75" customHeight="1">
      <c r="B112" s="319" t="s">
        <v>145</v>
      </c>
      <c r="C112" s="362">
        <v>4.2</v>
      </c>
      <c r="D112" s="323" t="s">
        <v>40</v>
      </c>
      <c r="E112" s="325"/>
    </row>
    <row r="113" spans="2:5" ht="12.75" customHeight="1">
      <c r="B113" s="319" t="s">
        <v>146</v>
      </c>
      <c r="C113" s="362">
        <v>0.3</v>
      </c>
      <c r="D113" s="323" t="s">
        <v>40</v>
      </c>
      <c r="E113" s="325"/>
    </row>
    <row r="114" spans="2:5" ht="12.75" customHeight="1">
      <c r="B114" s="319" t="s">
        <v>151</v>
      </c>
      <c r="C114" s="362">
        <v>0.3</v>
      </c>
      <c r="D114" s="323" t="s">
        <v>40</v>
      </c>
      <c r="E114" s="325"/>
    </row>
    <row r="115" spans="2:5" ht="12.75" customHeight="1">
      <c r="B115" s="327" t="s">
        <v>390</v>
      </c>
      <c r="C115" s="363">
        <v>3</v>
      </c>
      <c r="D115" s="323" t="s">
        <v>38</v>
      </c>
      <c r="E115" s="325"/>
    </row>
    <row r="116" spans="2:5" ht="12.75" customHeight="1">
      <c r="B116" s="319" t="s">
        <v>145</v>
      </c>
      <c r="C116" s="362">
        <v>3</v>
      </c>
      <c r="D116" s="323" t="s">
        <v>40</v>
      </c>
      <c r="E116" s="325"/>
    </row>
    <row r="117" spans="2:5" ht="12.75" customHeight="1">
      <c r="B117" s="319" t="s">
        <v>146</v>
      </c>
      <c r="C117" s="362">
        <v>0.5</v>
      </c>
      <c r="D117" s="323" t="s">
        <v>40</v>
      </c>
      <c r="E117" s="325"/>
    </row>
    <row r="118" spans="2:5" ht="12.75" customHeight="1">
      <c r="B118" s="319" t="s">
        <v>151</v>
      </c>
      <c r="C118" s="362">
        <v>0.5</v>
      </c>
      <c r="D118" s="323" t="s">
        <v>40</v>
      </c>
      <c r="E118" s="325"/>
    </row>
    <row r="119" spans="2:5" ht="12.75" customHeight="1">
      <c r="B119" s="327" t="s">
        <v>391</v>
      </c>
      <c r="C119" s="362"/>
      <c r="D119" s="323"/>
      <c r="E119" s="325"/>
    </row>
    <row r="120" spans="2:5" ht="12.75" customHeight="1">
      <c r="B120" s="319" t="s">
        <v>145</v>
      </c>
      <c r="C120" s="362">
        <v>6.4</v>
      </c>
      <c r="D120" s="323" t="s">
        <v>40</v>
      </c>
      <c r="E120" s="325"/>
    </row>
    <row r="121" spans="2:5" ht="12.75" customHeight="1">
      <c r="B121" s="319" t="s">
        <v>146</v>
      </c>
      <c r="C121" s="362">
        <v>2</v>
      </c>
      <c r="D121" s="323" t="s">
        <v>40</v>
      </c>
      <c r="E121" s="325"/>
    </row>
    <row r="122" spans="2:5" ht="12.75" customHeight="1">
      <c r="B122" s="319" t="s">
        <v>151</v>
      </c>
      <c r="C122" s="362">
        <v>0.1</v>
      </c>
      <c r="D122" s="323" t="s">
        <v>40</v>
      </c>
      <c r="E122" s="325"/>
    </row>
    <row r="123" spans="2:5" ht="12.75" customHeight="1">
      <c r="B123" s="319" t="s">
        <v>392</v>
      </c>
      <c r="C123" s="362">
        <v>0.1</v>
      </c>
      <c r="D123" s="323" t="s">
        <v>40</v>
      </c>
      <c r="E123" s="325"/>
    </row>
    <row r="124" spans="2:5" ht="12.75" customHeight="1">
      <c r="B124" s="327" t="s">
        <v>393</v>
      </c>
      <c r="C124" s="362"/>
      <c r="D124" s="323"/>
      <c r="E124" s="325"/>
    </row>
    <row r="125" spans="2:5" ht="12.75" customHeight="1">
      <c r="B125" s="319" t="s">
        <v>145</v>
      </c>
      <c r="C125" s="362">
        <v>5</v>
      </c>
      <c r="D125" s="323" t="s">
        <v>40</v>
      </c>
      <c r="E125" s="325"/>
    </row>
    <row r="126" spans="2:5" ht="12.75" customHeight="1">
      <c r="B126" s="319" t="s">
        <v>146</v>
      </c>
      <c r="C126" s="362">
        <v>2</v>
      </c>
      <c r="D126" s="323" t="s">
        <v>40</v>
      </c>
      <c r="E126" s="325"/>
    </row>
    <row r="127" spans="2:5" ht="12.75" customHeight="1">
      <c r="B127" s="319" t="s">
        <v>151</v>
      </c>
      <c r="C127" s="362">
        <v>0.1</v>
      </c>
      <c r="D127" s="323" t="s">
        <v>40</v>
      </c>
      <c r="E127" s="325"/>
    </row>
    <row r="128" spans="2:5" ht="12.75" customHeight="1">
      <c r="B128" s="319" t="s">
        <v>392</v>
      </c>
      <c r="C128" s="362">
        <v>0.1</v>
      </c>
      <c r="D128" s="323" t="s">
        <v>40</v>
      </c>
      <c r="E128" s="325"/>
    </row>
    <row r="129" spans="2:5" ht="12.75" customHeight="1">
      <c r="B129" s="327" t="s">
        <v>152</v>
      </c>
      <c r="C129" s="362"/>
      <c r="D129" s="323"/>
      <c r="E129" s="325"/>
    </row>
    <row r="130" spans="2:5" ht="12.75" customHeight="1">
      <c r="B130" s="319" t="s">
        <v>145</v>
      </c>
      <c r="C130" s="362">
        <v>29</v>
      </c>
      <c r="D130" s="323" t="s">
        <v>40</v>
      </c>
      <c r="E130" s="325"/>
    </row>
    <row r="131" spans="2:5" ht="12.75" customHeight="1">
      <c r="B131" s="319" t="s">
        <v>146</v>
      </c>
      <c r="C131" s="362">
        <v>3</v>
      </c>
      <c r="D131" s="323" t="s">
        <v>40</v>
      </c>
      <c r="E131" s="325"/>
    </row>
    <row r="132" spans="2:5" ht="12.75" customHeight="1">
      <c r="B132" s="319" t="s">
        <v>151</v>
      </c>
      <c r="C132" s="362">
        <v>0.15</v>
      </c>
      <c r="D132" s="323" t="s">
        <v>40</v>
      </c>
      <c r="E132" s="325"/>
    </row>
    <row r="133" spans="2:5" ht="12.75" customHeight="1">
      <c r="B133" s="327" t="s">
        <v>394</v>
      </c>
      <c r="C133" s="363">
        <v>116</v>
      </c>
      <c r="D133" s="323" t="s">
        <v>38</v>
      </c>
      <c r="E133" s="325"/>
    </row>
    <row r="134" spans="2:5" ht="12.75" customHeight="1">
      <c r="B134" s="319" t="s">
        <v>145</v>
      </c>
      <c r="C134" s="362">
        <v>0.25</v>
      </c>
      <c r="D134" s="323" t="s">
        <v>40</v>
      </c>
      <c r="E134" s="325"/>
    </row>
    <row r="135" spans="2:5" ht="12.75" customHeight="1">
      <c r="B135" s="319" t="s">
        <v>146</v>
      </c>
      <c r="C135" s="362">
        <v>2.7</v>
      </c>
      <c r="D135" s="323" t="s">
        <v>40</v>
      </c>
      <c r="E135" s="325"/>
    </row>
    <row r="136" spans="2:5" ht="12.75" customHeight="1">
      <c r="B136" s="319" t="s">
        <v>151</v>
      </c>
      <c r="C136" s="362">
        <v>0.08</v>
      </c>
      <c r="D136" s="323" t="s">
        <v>40</v>
      </c>
      <c r="E136" s="325"/>
    </row>
    <row r="137" spans="2:5" ht="12.75" customHeight="1">
      <c r="B137" s="327" t="s">
        <v>153</v>
      </c>
      <c r="C137" s="362"/>
      <c r="D137" s="323"/>
      <c r="E137" s="325"/>
    </row>
    <row r="138" spans="2:5" ht="12.75" customHeight="1">
      <c r="B138" s="319" t="s">
        <v>395</v>
      </c>
      <c r="C138" s="362">
        <v>18</v>
      </c>
      <c r="D138" s="323" t="s">
        <v>40</v>
      </c>
      <c r="E138" s="325"/>
    </row>
    <row r="139" spans="2:5" ht="12.75" customHeight="1">
      <c r="B139" s="319" t="s">
        <v>396</v>
      </c>
      <c r="C139" s="362">
        <v>4.2</v>
      </c>
      <c r="D139" s="323" t="s">
        <v>40</v>
      </c>
      <c r="E139" s="325"/>
    </row>
    <row r="140" spans="2:5" ht="12.75" customHeight="1">
      <c r="B140" s="319" t="s">
        <v>397</v>
      </c>
      <c r="C140" s="362">
        <v>9</v>
      </c>
      <c r="D140" s="323" t="s">
        <v>40</v>
      </c>
      <c r="E140" s="364"/>
    </row>
    <row r="141" spans="2:5" ht="12.75" customHeight="1">
      <c r="B141" s="319" t="s">
        <v>146</v>
      </c>
      <c r="C141" s="362">
        <v>2</v>
      </c>
      <c r="D141" s="323" t="s">
        <v>40</v>
      </c>
      <c r="E141" s="325"/>
    </row>
    <row r="142" spans="2:5" ht="12.75" customHeight="1">
      <c r="B142" s="319" t="s">
        <v>151</v>
      </c>
      <c r="C142" s="362">
        <v>0.15</v>
      </c>
      <c r="D142" s="323" t="s">
        <v>40</v>
      </c>
      <c r="E142" s="325"/>
    </row>
    <row r="143" spans="2:5" ht="12.75" customHeight="1">
      <c r="B143" s="327" t="s">
        <v>398</v>
      </c>
      <c r="C143" s="363">
        <v>124</v>
      </c>
      <c r="D143" s="323" t="s">
        <v>38</v>
      </c>
      <c r="E143" s="325"/>
    </row>
    <row r="144" spans="2:5" ht="12.75" customHeight="1">
      <c r="B144" s="319" t="s">
        <v>145</v>
      </c>
      <c r="C144" s="362">
        <v>0.25</v>
      </c>
      <c r="D144" s="323" t="s">
        <v>40</v>
      </c>
      <c r="E144" s="325"/>
    </row>
    <row r="145" spans="2:5" ht="12.75" customHeight="1">
      <c r="B145" s="319" t="s">
        <v>146</v>
      </c>
      <c r="C145" s="362">
        <v>1.7</v>
      </c>
      <c r="D145" s="323" t="s">
        <v>40</v>
      </c>
      <c r="E145" s="325"/>
    </row>
    <row r="146" spans="2:5" ht="12.75" customHeight="1">
      <c r="B146" s="319" t="s">
        <v>151</v>
      </c>
      <c r="C146" s="362">
        <v>0.08</v>
      </c>
      <c r="D146" s="323" t="s">
        <v>40</v>
      </c>
      <c r="E146" s="325"/>
    </row>
    <row r="147" spans="2:5" ht="12.75" customHeight="1">
      <c r="B147" s="327" t="s">
        <v>154</v>
      </c>
      <c r="C147" s="362"/>
      <c r="D147" s="323"/>
      <c r="E147" s="325"/>
    </row>
    <row r="148" spans="2:5" ht="12.75" customHeight="1">
      <c r="B148" s="319" t="s">
        <v>395</v>
      </c>
      <c r="C148" s="362">
        <v>19</v>
      </c>
      <c r="D148" s="323" t="s">
        <v>40</v>
      </c>
      <c r="E148" s="325"/>
    </row>
    <row r="149" spans="2:5" ht="12.75" customHeight="1">
      <c r="B149" s="319" t="s">
        <v>396</v>
      </c>
      <c r="C149" s="362">
        <v>4.2</v>
      </c>
      <c r="D149" s="323" t="s">
        <v>40</v>
      </c>
      <c r="E149" s="325"/>
    </row>
    <row r="150" spans="2:5" ht="12.75" customHeight="1">
      <c r="B150" s="319" t="s">
        <v>397</v>
      </c>
      <c r="C150" s="362">
        <v>23.2</v>
      </c>
      <c r="D150" s="323" t="s">
        <v>40</v>
      </c>
      <c r="E150" s="325"/>
    </row>
    <row r="151" spans="2:5" ht="12.75" customHeight="1">
      <c r="B151" s="319" t="s">
        <v>146</v>
      </c>
      <c r="C151" s="362">
        <v>2</v>
      </c>
      <c r="D151" s="323" t="s">
        <v>40</v>
      </c>
      <c r="E151" s="325"/>
    </row>
    <row r="152" spans="2:5" ht="12.75" customHeight="1">
      <c r="B152" s="319" t="s">
        <v>151</v>
      </c>
      <c r="C152" s="362">
        <v>0.15</v>
      </c>
      <c r="D152" s="323" t="s">
        <v>40</v>
      </c>
      <c r="E152" s="325"/>
    </row>
    <row r="153" spans="2:5" ht="12.75" customHeight="1">
      <c r="B153" s="327" t="s">
        <v>399</v>
      </c>
      <c r="C153" s="363">
        <v>185</v>
      </c>
      <c r="D153" s="323" t="s">
        <v>38</v>
      </c>
      <c r="E153" s="325"/>
    </row>
    <row r="154" spans="2:5" ht="12.75" customHeight="1">
      <c r="B154" s="319" t="s">
        <v>145</v>
      </c>
      <c r="C154" s="362">
        <v>0.25</v>
      </c>
      <c r="D154" s="323" t="s">
        <v>40</v>
      </c>
      <c r="E154" s="325"/>
    </row>
    <row r="155" spans="2:5" ht="12.75" customHeight="1">
      <c r="B155" s="319" t="s">
        <v>146</v>
      </c>
      <c r="C155" s="362">
        <v>1.7</v>
      </c>
      <c r="D155" s="323" t="s">
        <v>40</v>
      </c>
      <c r="E155" s="325"/>
    </row>
    <row r="156" spans="2:5" ht="12.75" customHeight="1">
      <c r="B156" s="319" t="s">
        <v>151</v>
      </c>
      <c r="C156" s="362">
        <v>0.08</v>
      </c>
      <c r="D156" s="323" t="s">
        <v>40</v>
      </c>
      <c r="E156" s="325"/>
    </row>
    <row r="157" spans="2:5" ht="12.75" customHeight="1">
      <c r="B157" s="327" t="s">
        <v>400</v>
      </c>
      <c r="C157" s="362"/>
      <c r="D157" s="323"/>
      <c r="E157" s="325"/>
    </row>
    <row r="158" spans="2:5" ht="12.75" customHeight="1">
      <c r="B158" s="319" t="s">
        <v>401</v>
      </c>
      <c r="C158" s="362">
        <v>15.6</v>
      </c>
      <c r="D158" s="323" t="s">
        <v>40</v>
      </c>
      <c r="E158" s="325"/>
    </row>
    <row r="159" spans="2:5" ht="12.75" customHeight="1">
      <c r="B159" s="319" t="s">
        <v>146</v>
      </c>
      <c r="C159" s="362">
        <v>0.6</v>
      </c>
      <c r="D159" s="323" t="s">
        <v>40</v>
      </c>
      <c r="E159" s="325"/>
    </row>
    <row r="160" spans="2:5" ht="12.75" customHeight="1">
      <c r="B160" s="319" t="s">
        <v>151</v>
      </c>
      <c r="C160" s="362">
        <v>0.1</v>
      </c>
      <c r="D160" s="323" t="s">
        <v>40</v>
      </c>
      <c r="E160" s="325"/>
    </row>
    <row r="161" spans="2:5" ht="12.75" customHeight="1">
      <c r="B161" s="327" t="s">
        <v>402</v>
      </c>
      <c r="C161" s="362"/>
      <c r="D161" s="323"/>
      <c r="E161" s="325"/>
    </row>
    <row r="162" spans="2:5" ht="12.75" customHeight="1">
      <c r="B162" s="319" t="s">
        <v>401</v>
      </c>
      <c r="C162" s="362">
        <v>12.8</v>
      </c>
      <c r="D162" s="323" t="s">
        <v>40</v>
      </c>
      <c r="E162" s="325"/>
    </row>
    <row r="163" spans="2:5" ht="12.75" customHeight="1">
      <c r="B163" s="319" t="s">
        <v>146</v>
      </c>
      <c r="C163" s="362">
        <v>0.6</v>
      </c>
      <c r="D163" s="323" t="s">
        <v>40</v>
      </c>
      <c r="E163" s="325"/>
    </row>
    <row r="164" spans="2:5" ht="12.75" customHeight="1">
      <c r="B164" s="319" t="s">
        <v>151</v>
      </c>
      <c r="C164" s="362">
        <v>0.1</v>
      </c>
      <c r="D164" s="323" t="s">
        <v>40</v>
      </c>
      <c r="E164" s="325"/>
    </row>
    <row r="165" spans="2:5" ht="12.75" customHeight="1">
      <c r="B165" s="319" t="s">
        <v>403</v>
      </c>
      <c r="C165" s="362">
        <v>0.05</v>
      </c>
      <c r="D165" s="323" t="s">
        <v>40</v>
      </c>
      <c r="E165" s="325"/>
    </row>
    <row r="166" spans="2:5" ht="13.5" customHeight="1">
      <c r="B166" s="319" t="s">
        <v>404</v>
      </c>
      <c r="C166" s="362">
        <v>0.05</v>
      </c>
      <c r="D166" s="323" t="s">
        <v>40</v>
      </c>
      <c r="E166" s="325"/>
    </row>
    <row r="167" spans="2:5" ht="12.75" customHeight="1">
      <c r="B167" s="318"/>
      <c r="C167" s="362"/>
      <c r="D167" s="323"/>
      <c r="E167" s="325"/>
    </row>
    <row r="168" spans="2:5" ht="12.75" customHeight="1">
      <c r="B168" s="318"/>
      <c r="C168" s="362"/>
      <c r="D168" s="323"/>
      <c r="E168" s="325"/>
    </row>
    <row r="169" spans="2:5" s="317" customFormat="1" ht="12.75" customHeight="1">
      <c r="B169" s="320" t="s">
        <v>405</v>
      </c>
      <c r="C169" s="321"/>
      <c r="D169" s="322"/>
      <c r="E169" s="316"/>
    </row>
    <row r="170" spans="2:5" s="317" customFormat="1" ht="12.75" customHeight="1">
      <c r="B170" s="320"/>
      <c r="C170" s="321"/>
      <c r="D170" s="322"/>
      <c r="E170" s="316"/>
    </row>
    <row r="171" spans="2:5" s="317" customFormat="1" ht="12.75" customHeight="1">
      <c r="B171" s="365" t="s">
        <v>406</v>
      </c>
      <c r="C171" s="321"/>
      <c r="D171" s="322"/>
      <c r="E171" s="316"/>
    </row>
    <row r="172" spans="2:5" s="317" customFormat="1" ht="12.75" customHeight="1">
      <c r="B172" s="320"/>
      <c r="C172" s="321"/>
      <c r="D172" s="322"/>
      <c r="E172" s="316"/>
    </row>
    <row r="173" spans="2:5" s="317" customFormat="1" ht="12.75" customHeight="1">
      <c r="B173" s="366" t="s">
        <v>407</v>
      </c>
      <c r="C173" s="321"/>
      <c r="D173" s="322"/>
      <c r="E173" s="316"/>
    </row>
    <row r="174" spans="2:5" s="317" customFormat="1" ht="12.75" customHeight="1">
      <c r="B174" s="366" t="s">
        <v>155</v>
      </c>
      <c r="C174" s="321"/>
      <c r="D174" s="322"/>
      <c r="E174" s="316"/>
    </row>
    <row r="175" spans="2:5" s="317" customFormat="1" ht="12.75" customHeight="1">
      <c r="B175" s="365" t="s">
        <v>145</v>
      </c>
      <c r="C175" s="321">
        <v>7.5</v>
      </c>
      <c r="D175" s="367" t="s">
        <v>40</v>
      </c>
      <c r="E175" s="316"/>
    </row>
    <row r="176" spans="2:5" s="317" customFormat="1" ht="12.75" customHeight="1">
      <c r="B176" s="365" t="s">
        <v>146</v>
      </c>
      <c r="C176" s="321">
        <v>2.2999999999999998</v>
      </c>
      <c r="D176" s="367" t="s">
        <v>40</v>
      </c>
      <c r="E176" s="316"/>
    </row>
    <row r="177" spans="2:5" s="317" customFormat="1" ht="12.75" customHeight="1">
      <c r="B177" s="368" t="s">
        <v>408</v>
      </c>
      <c r="C177" s="369">
        <v>0.5</v>
      </c>
      <c r="D177" s="368" t="s">
        <v>40</v>
      </c>
      <c r="E177" s="316"/>
    </row>
    <row r="178" spans="2:5" s="317" customFormat="1" ht="12.75" customHeight="1">
      <c r="B178" s="368" t="s">
        <v>409</v>
      </c>
      <c r="C178" s="369">
        <f>(C177+C175)</f>
        <v>8</v>
      </c>
      <c r="D178" s="368" t="s">
        <v>40</v>
      </c>
      <c r="E178" s="316"/>
    </row>
    <row r="179" spans="2:5" s="317" customFormat="1" ht="12.75" customHeight="1">
      <c r="B179" s="368" t="s">
        <v>410</v>
      </c>
      <c r="C179" s="369">
        <f>(C177+C176+C177)</f>
        <v>3.3</v>
      </c>
      <c r="D179" s="368" t="s">
        <v>40</v>
      </c>
      <c r="E179" s="316"/>
    </row>
    <row r="180" spans="2:5" s="317" customFormat="1" ht="12.75" customHeight="1">
      <c r="B180" s="370" t="s">
        <v>411</v>
      </c>
      <c r="C180" s="369">
        <f>(C178*C179)</f>
        <v>26.4</v>
      </c>
      <c r="D180" s="368" t="s">
        <v>20</v>
      </c>
      <c r="E180" s="316"/>
    </row>
    <row r="181" spans="2:5" s="317" customFormat="1" ht="12.75" customHeight="1">
      <c r="B181" s="368" t="s">
        <v>412</v>
      </c>
      <c r="C181" s="369">
        <f>(C177+C178)</f>
        <v>8.5</v>
      </c>
      <c r="D181" s="368" t="s">
        <v>40</v>
      </c>
      <c r="E181" s="316"/>
    </row>
    <row r="182" spans="2:5" s="317" customFormat="1" ht="12.75" customHeight="1">
      <c r="B182" s="368" t="s">
        <v>413</v>
      </c>
      <c r="C182" s="369">
        <f>(C177+C179+C177)</f>
        <v>4.3</v>
      </c>
      <c r="D182" s="368" t="s">
        <v>40</v>
      </c>
      <c r="E182" s="316"/>
    </row>
    <row r="183" spans="2:5" s="317" customFormat="1" ht="12.75" customHeight="1">
      <c r="B183" s="370" t="s">
        <v>414</v>
      </c>
      <c r="C183" s="369">
        <f>(C181*C182)</f>
        <v>36.549999999999997</v>
      </c>
      <c r="D183" s="368" t="s">
        <v>20</v>
      </c>
      <c r="E183" s="316"/>
    </row>
    <row r="184" spans="2:5" s="317" customFormat="1" ht="12.75" customHeight="1">
      <c r="B184" s="365" t="str">
        <f>B10</f>
        <v>Altura</v>
      </c>
      <c r="C184" s="365">
        <f>C10</f>
        <v>0.75</v>
      </c>
      <c r="D184" s="365" t="str">
        <f>D10</f>
        <v>m</v>
      </c>
      <c r="E184" s="316"/>
    </row>
    <row r="185" spans="2:5" s="317" customFormat="1" ht="12.75" customHeight="1">
      <c r="B185" s="365" t="str">
        <f t="shared" ref="B185:D186" si="0">B165</f>
        <v>Altura do lastro de brita</v>
      </c>
      <c r="C185" s="365">
        <f t="shared" si="0"/>
        <v>0.05</v>
      </c>
      <c r="D185" s="365" t="str">
        <f t="shared" si="0"/>
        <v>m</v>
      </c>
      <c r="E185" s="316"/>
    </row>
    <row r="186" spans="2:5" s="317" customFormat="1" ht="12.75" customHeight="1">
      <c r="B186" s="365" t="str">
        <f t="shared" si="0"/>
        <v>Altura do lastro de concreto magro</v>
      </c>
      <c r="C186" s="365">
        <f t="shared" si="0"/>
        <v>0.05</v>
      </c>
      <c r="D186" s="365" t="str">
        <f t="shared" si="0"/>
        <v>m</v>
      </c>
      <c r="E186" s="316"/>
    </row>
    <row r="187" spans="2:5" s="317" customFormat="1" ht="12.75" customHeight="1">
      <c r="B187" s="368" t="s">
        <v>415</v>
      </c>
      <c r="C187" s="369">
        <f>(C184+C185+C186)</f>
        <v>0.85000000000000009</v>
      </c>
      <c r="D187" s="371" t="s">
        <v>40</v>
      </c>
      <c r="E187" s="316"/>
    </row>
    <row r="188" spans="2:5" s="317" customFormat="1" ht="12.75" customHeight="1">
      <c r="B188" s="372" t="s">
        <v>143</v>
      </c>
      <c r="C188" s="373">
        <f>((C187/3)*(C183+(SQRT(C183*C180))+C180))</f>
        <v>26.637062414168199</v>
      </c>
      <c r="D188" s="368" t="s">
        <v>34</v>
      </c>
      <c r="E188" s="316"/>
    </row>
    <row r="189" spans="2:5" s="317" customFormat="1" ht="12.75" customHeight="1">
      <c r="B189" s="368"/>
      <c r="C189" s="369"/>
      <c r="D189" s="368"/>
      <c r="E189" s="316"/>
    </row>
    <row r="190" spans="2:5" s="317" customFormat="1" ht="12.75" customHeight="1">
      <c r="B190" s="366" t="s">
        <v>407</v>
      </c>
      <c r="C190" s="321"/>
      <c r="D190" s="322"/>
      <c r="E190" s="316"/>
    </row>
    <row r="191" spans="2:5" s="317" customFormat="1" ht="12.75" customHeight="1">
      <c r="B191" s="366" t="s">
        <v>156</v>
      </c>
      <c r="C191" s="321"/>
      <c r="D191" s="322"/>
      <c r="E191" s="316"/>
    </row>
    <row r="192" spans="2:5" s="317" customFormat="1" ht="12.75" customHeight="1">
      <c r="B192" s="365" t="s">
        <v>145</v>
      </c>
      <c r="C192" s="321">
        <v>13.7</v>
      </c>
      <c r="D192" s="367" t="s">
        <v>40</v>
      </c>
      <c r="E192" s="316"/>
    </row>
    <row r="193" spans="2:5" s="317" customFormat="1" ht="12.75" customHeight="1">
      <c r="B193" s="365" t="s">
        <v>146</v>
      </c>
      <c r="C193" s="321">
        <v>4.5</v>
      </c>
      <c r="D193" s="367" t="s">
        <v>40</v>
      </c>
      <c r="E193" s="316"/>
    </row>
    <row r="194" spans="2:5" s="317" customFormat="1" ht="12.75" customHeight="1">
      <c r="B194" s="368" t="s">
        <v>408</v>
      </c>
      <c r="C194" s="369">
        <v>0.5</v>
      </c>
      <c r="D194" s="368" t="s">
        <v>40</v>
      </c>
      <c r="E194" s="316"/>
    </row>
    <row r="195" spans="2:5" s="317" customFormat="1" ht="12.75" customHeight="1">
      <c r="B195" s="368" t="s">
        <v>409</v>
      </c>
      <c r="C195" s="369">
        <f>(C194+C192)</f>
        <v>14.2</v>
      </c>
      <c r="D195" s="368" t="s">
        <v>40</v>
      </c>
      <c r="E195" s="316"/>
    </row>
    <row r="196" spans="2:5" s="317" customFormat="1" ht="12.75" customHeight="1">
      <c r="B196" s="368" t="s">
        <v>410</v>
      </c>
      <c r="C196" s="369">
        <f>(C194+C193+C194)</f>
        <v>5.5</v>
      </c>
      <c r="D196" s="368" t="s">
        <v>40</v>
      </c>
      <c r="E196" s="316"/>
    </row>
    <row r="197" spans="2:5" s="317" customFormat="1" ht="12.75" customHeight="1">
      <c r="B197" s="370" t="s">
        <v>411</v>
      </c>
      <c r="C197" s="369">
        <f>(C195*C196)</f>
        <v>78.099999999999994</v>
      </c>
      <c r="D197" s="368" t="s">
        <v>20</v>
      </c>
      <c r="E197" s="316"/>
    </row>
    <row r="198" spans="2:5" s="317" customFormat="1" ht="12.75" customHeight="1">
      <c r="B198" s="368" t="s">
        <v>412</v>
      </c>
      <c r="C198" s="369">
        <f>(C194+C195)</f>
        <v>14.7</v>
      </c>
      <c r="D198" s="368" t="s">
        <v>40</v>
      </c>
      <c r="E198" s="316"/>
    </row>
    <row r="199" spans="2:5" s="317" customFormat="1" ht="12.75" customHeight="1">
      <c r="B199" s="368" t="s">
        <v>413</v>
      </c>
      <c r="C199" s="369">
        <f>(C194+C196+C194)</f>
        <v>6.5</v>
      </c>
      <c r="D199" s="368" t="s">
        <v>40</v>
      </c>
      <c r="E199" s="316"/>
    </row>
    <row r="200" spans="2:5" s="317" customFormat="1" ht="12.75" customHeight="1">
      <c r="B200" s="370" t="s">
        <v>414</v>
      </c>
      <c r="C200" s="369">
        <f>(C198*C199)</f>
        <v>95.55</v>
      </c>
      <c r="D200" s="368" t="s">
        <v>20</v>
      </c>
      <c r="E200" s="316"/>
    </row>
    <row r="201" spans="2:5" s="317" customFormat="1" ht="12.75" customHeight="1">
      <c r="B201" s="365" t="str">
        <f>B10</f>
        <v>Altura</v>
      </c>
      <c r="C201" s="365">
        <f t="shared" ref="C201:D201" si="1">C10</f>
        <v>0.75</v>
      </c>
      <c r="D201" s="365" t="str">
        <f t="shared" si="1"/>
        <v>m</v>
      </c>
      <c r="E201" s="316"/>
    </row>
    <row r="202" spans="2:5" s="317" customFormat="1" ht="12.75" customHeight="1">
      <c r="B202" s="365" t="str">
        <f>B165</f>
        <v>Altura do lastro de brita</v>
      </c>
      <c r="C202" s="365">
        <f t="shared" ref="C202:D203" si="2">C165</f>
        <v>0.05</v>
      </c>
      <c r="D202" s="365" t="str">
        <f t="shared" si="2"/>
        <v>m</v>
      </c>
      <c r="E202" s="316"/>
    </row>
    <row r="203" spans="2:5" s="317" customFormat="1" ht="12.75" customHeight="1">
      <c r="B203" s="365" t="str">
        <f>B166</f>
        <v>Altura do lastro de concreto magro</v>
      </c>
      <c r="C203" s="365">
        <f t="shared" si="2"/>
        <v>0.05</v>
      </c>
      <c r="D203" s="365" t="str">
        <f t="shared" si="2"/>
        <v>m</v>
      </c>
      <c r="E203" s="316"/>
    </row>
    <row r="204" spans="2:5" s="317" customFormat="1" ht="12.75" customHeight="1">
      <c r="B204" s="368" t="s">
        <v>415</v>
      </c>
      <c r="C204" s="369">
        <f>(C201+C202+C203)</f>
        <v>0.85000000000000009</v>
      </c>
      <c r="D204" s="371" t="s">
        <v>40</v>
      </c>
      <c r="E204" s="316"/>
    </row>
    <row r="205" spans="2:5" s="317" customFormat="1" ht="12.75" customHeight="1">
      <c r="B205" s="372" t="s">
        <v>143</v>
      </c>
      <c r="C205" s="373">
        <f>((C204/3)*(C200+(SQRT(C200*C197))+C197))</f>
        <v>73.676725639164957</v>
      </c>
      <c r="D205" s="368" t="s">
        <v>34</v>
      </c>
      <c r="E205" s="316"/>
    </row>
    <row r="206" spans="2:5" s="317" customFormat="1" ht="12.75" customHeight="1">
      <c r="B206" s="368"/>
      <c r="C206" s="369"/>
      <c r="D206" s="368"/>
      <c r="E206" s="316"/>
    </row>
    <row r="207" spans="2:5" s="317" customFormat="1" ht="12.75" customHeight="1">
      <c r="B207" s="366" t="s">
        <v>416</v>
      </c>
      <c r="C207" s="321"/>
      <c r="D207" s="367"/>
      <c r="E207" s="316"/>
    </row>
    <row r="208" spans="2:5" s="317" customFormat="1" ht="12.75" customHeight="1">
      <c r="B208" s="366" t="str">
        <f>B15</f>
        <v>Bloco B3</v>
      </c>
      <c r="C208" s="365">
        <v>2</v>
      </c>
      <c r="D208" s="365" t="s">
        <v>38</v>
      </c>
      <c r="E208" s="316"/>
    </row>
    <row r="209" spans="2:5" s="317" customFormat="1" ht="12.75" customHeight="1">
      <c r="B209" s="365" t="str">
        <f t="shared" ref="B209:D210" si="3">B16</f>
        <v>Comprimento</v>
      </c>
      <c r="C209" s="321">
        <f t="shared" si="3"/>
        <v>3.2</v>
      </c>
      <c r="D209" s="365" t="str">
        <f t="shared" si="3"/>
        <v>m</v>
      </c>
      <c r="E209" s="316"/>
    </row>
    <row r="210" spans="2:5" s="317" customFormat="1" ht="12.75" customHeight="1">
      <c r="B210" s="365" t="str">
        <f t="shared" si="3"/>
        <v>Largura</v>
      </c>
      <c r="C210" s="321">
        <f t="shared" si="3"/>
        <v>1.5</v>
      </c>
      <c r="D210" s="365" t="str">
        <f t="shared" si="3"/>
        <v>m</v>
      </c>
      <c r="E210" s="316"/>
    </row>
    <row r="211" spans="2:5" s="317" customFormat="1" ht="12.75" customHeight="1">
      <c r="B211" s="368" t="s">
        <v>408</v>
      </c>
      <c r="C211" s="369">
        <v>0.5</v>
      </c>
      <c r="D211" s="368" t="s">
        <v>40</v>
      </c>
      <c r="E211" s="316"/>
    </row>
    <row r="212" spans="2:5" s="317" customFormat="1" ht="12.75" customHeight="1">
      <c r="B212" s="368" t="s">
        <v>409</v>
      </c>
      <c r="C212" s="369">
        <f>(C211+C209+C211)</f>
        <v>4.2</v>
      </c>
      <c r="D212" s="368" t="s">
        <v>40</v>
      </c>
      <c r="E212" s="316"/>
    </row>
    <row r="213" spans="2:5" s="317" customFormat="1" ht="12.75" customHeight="1">
      <c r="B213" s="368" t="s">
        <v>410</v>
      </c>
      <c r="C213" s="369">
        <f>(C211+C210)</f>
        <v>2</v>
      </c>
      <c r="D213" s="368" t="s">
        <v>40</v>
      </c>
      <c r="E213" s="316"/>
    </row>
    <row r="214" spans="2:5" s="317" customFormat="1" ht="12.75" customHeight="1">
      <c r="B214" s="370" t="s">
        <v>411</v>
      </c>
      <c r="C214" s="369">
        <f>(C212*C213)</f>
        <v>8.4</v>
      </c>
      <c r="D214" s="368" t="s">
        <v>20</v>
      </c>
      <c r="E214" s="316"/>
    </row>
    <row r="215" spans="2:5" s="317" customFormat="1" ht="12.75" customHeight="1">
      <c r="B215" s="368" t="s">
        <v>412</v>
      </c>
      <c r="C215" s="369">
        <f>(C211+C212+C211)</f>
        <v>5.2</v>
      </c>
      <c r="D215" s="368" t="s">
        <v>40</v>
      </c>
      <c r="E215" s="316"/>
    </row>
    <row r="216" spans="2:5" s="317" customFormat="1" ht="12.75" customHeight="1">
      <c r="B216" s="368" t="s">
        <v>413</v>
      </c>
      <c r="C216" s="369">
        <f>(C211+C213)</f>
        <v>2.5</v>
      </c>
      <c r="D216" s="368" t="s">
        <v>40</v>
      </c>
      <c r="E216" s="316"/>
    </row>
    <row r="217" spans="2:5" s="317" customFormat="1" ht="12.75" customHeight="1">
      <c r="B217" s="370" t="s">
        <v>414</v>
      </c>
      <c r="C217" s="369">
        <f>(C215*C216)</f>
        <v>13</v>
      </c>
      <c r="D217" s="368" t="s">
        <v>20</v>
      </c>
      <c r="E217" s="316"/>
    </row>
    <row r="218" spans="2:5" s="317" customFormat="1" ht="12.75" customHeight="1">
      <c r="B218" s="365" t="str">
        <f>B18</f>
        <v>Altura</v>
      </c>
      <c r="C218" s="365">
        <f>C18</f>
        <v>1.35</v>
      </c>
      <c r="D218" s="365" t="str">
        <f>D18</f>
        <v>m</v>
      </c>
      <c r="E218" s="316"/>
    </row>
    <row r="219" spans="2:5" s="317" customFormat="1" ht="12.75" customHeight="1">
      <c r="B219" s="365" t="str">
        <f>B165</f>
        <v>Altura do lastro de brita</v>
      </c>
      <c r="C219" s="365">
        <f t="shared" ref="C219:D220" si="4">C165</f>
        <v>0.05</v>
      </c>
      <c r="D219" s="365" t="str">
        <f t="shared" si="4"/>
        <v>m</v>
      </c>
      <c r="E219" s="316"/>
    </row>
    <row r="220" spans="2:5" s="317" customFormat="1" ht="12.75" customHeight="1">
      <c r="B220" s="365" t="str">
        <f>B166</f>
        <v>Altura do lastro de concreto magro</v>
      </c>
      <c r="C220" s="365">
        <f t="shared" si="4"/>
        <v>0.05</v>
      </c>
      <c r="D220" s="365" t="str">
        <f t="shared" si="4"/>
        <v>m</v>
      </c>
      <c r="E220" s="316"/>
    </row>
    <row r="221" spans="2:5" s="317" customFormat="1" ht="12.75" customHeight="1">
      <c r="B221" s="368" t="s">
        <v>415</v>
      </c>
      <c r="C221" s="369">
        <f>(C218+C219+C220)</f>
        <v>1.4500000000000002</v>
      </c>
      <c r="D221" s="371" t="s">
        <v>40</v>
      </c>
      <c r="E221" s="316"/>
    </row>
    <row r="222" spans="2:5" s="317" customFormat="1" ht="12.75" customHeight="1">
      <c r="B222" s="372" t="s">
        <v>143</v>
      </c>
      <c r="C222" s="373">
        <f>((C221/3)*(C217+(SQRT(C217*C214))+C214))</f>
        <v>15.394108851343745</v>
      </c>
      <c r="D222" s="368" t="s">
        <v>34</v>
      </c>
      <c r="E222" s="316"/>
    </row>
    <row r="223" spans="2:5" s="317" customFormat="1" ht="12.75" customHeight="1">
      <c r="B223" s="365"/>
      <c r="C223" s="321"/>
      <c r="D223" s="367"/>
      <c r="E223" s="316"/>
    </row>
    <row r="224" spans="2:5" s="317" customFormat="1" ht="12.75" customHeight="1">
      <c r="B224" s="366" t="s">
        <v>417</v>
      </c>
      <c r="C224" s="321"/>
      <c r="D224" s="322"/>
      <c r="E224" s="316"/>
    </row>
    <row r="225" spans="2:5" s="317" customFormat="1" ht="12.75" customHeight="1">
      <c r="B225" s="365" t="s">
        <v>145</v>
      </c>
      <c r="C225" s="321">
        <v>26.4</v>
      </c>
      <c r="D225" s="367" t="s">
        <v>40</v>
      </c>
      <c r="E225" s="316"/>
    </row>
    <row r="226" spans="2:5" s="317" customFormat="1" ht="12.75" customHeight="1">
      <c r="B226" s="365" t="s">
        <v>146</v>
      </c>
      <c r="C226" s="321">
        <v>4.5</v>
      </c>
      <c r="D226" s="367" t="s">
        <v>40</v>
      </c>
      <c r="E226" s="316"/>
    </row>
    <row r="227" spans="2:5" s="317" customFormat="1" ht="12.75" customHeight="1">
      <c r="B227" s="368" t="s">
        <v>408</v>
      </c>
      <c r="C227" s="369">
        <v>0.5</v>
      </c>
      <c r="D227" s="368" t="s">
        <v>40</v>
      </c>
      <c r="E227" s="316"/>
    </row>
    <row r="228" spans="2:5" s="317" customFormat="1" ht="12.75" customHeight="1">
      <c r="B228" s="368" t="s">
        <v>409</v>
      </c>
      <c r="C228" s="369">
        <f>(C227+C225+C227)</f>
        <v>27.4</v>
      </c>
      <c r="D228" s="368" t="s">
        <v>40</v>
      </c>
      <c r="E228" s="316"/>
    </row>
    <row r="229" spans="2:5" s="317" customFormat="1" ht="12.75" customHeight="1">
      <c r="B229" s="368" t="s">
        <v>410</v>
      </c>
      <c r="C229" s="369">
        <f>(C227+C226+C227)</f>
        <v>5.5</v>
      </c>
      <c r="D229" s="368" t="s">
        <v>40</v>
      </c>
      <c r="E229" s="316"/>
    </row>
    <row r="230" spans="2:5" s="317" customFormat="1" ht="12.75" customHeight="1">
      <c r="B230" s="370" t="s">
        <v>411</v>
      </c>
      <c r="C230" s="369">
        <f>(C228*C229)</f>
        <v>150.69999999999999</v>
      </c>
      <c r="D230" s="368" t="s">
        <v>20</v>
      </c>
      <c r="E230" s="316"/>
    </row>
    <row r="231" spans="2:5" s="317" customFormat="1" ht="12.75" customHeight="1">
      <c r="B231" s="368" t="s">
        <v>412</v>
      </c>
      <c r="C231" s="369">
        <f>(C227+C228+C227)</f>
        <v>28.4</v>
      </c>
      <c r="D231" s="368" t="s">
        <v>40</v>
      </c>
      <c r="E231" s="316"/>
    </row>
    <row r="232" spans="2:5" s="317" customFormat="1" ht="12.75" customHeight="1">
      <c r="B232" s="368" t="s">
        <v>413</v>
      </c>
      <c r="C232" s="369">
        <f>(C227+C229+C227)</f>
        <v>6.5</v>
      </c>
      <c r="D232" s="368" t="s">
        <v>40</v>
      </c>
      <c r="E232" s="316"/>
    </row>
    <row r="233" spans="2:5" s="317" customFormat="1" ht="12.75" customHeight="1">
      <c r="B233" s="370" t="s">
        <v>414</v>
      </c>
      <c r="C233" s="369">
        <f>(C231*C232)</f>
        <v>184.6</v>
      </c>
      <c r="D233" s="368" t="s">
        <v>20</v>
      </c>
      <c r="E233" s="316"/>
    </row>
    <row r="234" spans="2:5" s="317" customFormat="1" ht="12.75" customHeight="1">
      <c r="B234" s="365" t="str">
        <f>B10</f>
        <v>Altura</v>
      </c>
      <c r="C234" s="365">
        <f t="shared" ref="C234:D234" si="5">C10</f>
        <v>0.75</v>
      </c>
      <c r="D234" s="365" t="str">
        <f t="shared" si="5"/>
        <v>m</v>
      </c>
      <c r="E234" s="316"/>
    </row>
    <row r="235" spans="2:5" s="317" customFormat="1" ht="12.75" customHeight="1">
      <c r="B235" s="365" t="str">
        <f>B165</f>
        <v>Altura do lastro de brita</v>
      </c>
      <c r="C235" s="365">
        <f t="shared" ref="C235:D236" si="6">C165</f>
        <v>0.05</v>
      </c>
      <c r="D235" s="365" t="str">
        <f t="shared" si="6"/>
        <v>m</v>
      </c>
      <c r="E235" s="316"/>
    </row>
    <row r="236" spans="2:5" s="317" customFormat="1" ht="12.75" customHeight="1">
      <c r="B236" s="365" t="str">
        <f>B166</f>
        <v>Altura do lastro de concreto magro</v>
      </c>
      <c r="C236" s="365">
        <f t="shared" si="6"/>
        <v>0.05</v>
      </c>
      <c r="D236" s="365" t="str">
        <f t="shared" si="6"/>
        <v>m</v>
      </c>
      <c r="E236" s="316"/>
    </row>
    <row r="237" spans="2:5" s="317" customFormat="1" ht="12.75" customHeight="1">
      <c r="B237" s="368" t="s">
        <v>415</v>
      </c>
      <c r="C237" s="369">
        <f>(C234+C235+C236)</f>
        <v>0.85000000000000009</v>
      </c>
      <c r="D237" s="371" t="s">
        <v>40</v>
      </c>
      <c r="E237" s="316"/>
    </row>
    <row r="238" spans="2:5" s="317" customFormat="1" ht="12.75" customHeight="1">
      <c r="B238" s="372" t="s">
        <v>143</v>
      </c>
      <c r="C238" s="373">
        <f>((C237/3)*(C233+(SQRT(C233*C230))+C230))</f>
        <v>142.25910164901745</v>
      </c>
      <c r="D238" s="368" t="s">
        <v>34</v>
      </c>
      <c r="E238" s="316"/>
    </row>
    <row r="239" spans="2:5" s="317" customFormat="1" ht="12.75" customHeight="1">
      <c r="B239" s="368"/>
      <c r="C239" s="369"/>
      <c r="D239" s="368"/>
      <c r="E239" s="316"/>
    </row>
    <row r="240" spans="2:5" s="317" customFormat="1" ht="12.75" customHeight="1">
      <c r="B240" s="374" t="str">
        <f>B157</f>
        <v>Sapata Corrida das Paredes de Alvenaria (Rampa de Acesso 1)</v>
      </c>
      <c r="C240" s="368"/>
      <c r="D240" s="368"/>
      <c r="E240" s="316"/>
    </row>
    <row r="241" spans="2:5" s="317" customFormat="1" ht="12.75" customHeight="1">
      <c r="B241" s="368" t="str">
        <f t="shared" ref="B241:D242" si="7">B158</f>
        <v>Comprimento total</v>
      </c>
      <c r="C241" s="369">
        <f t="shared" si="7"/>
        <v>15.6</v>
      </c>
      <c r="D241" s="368" t="str">
        <f t="shared" si="7"/>
        <v>m</v>
      </c>
      <c r="E241" s="316"/>
    </row>
    <row r="242" spans="2:5" s="317" customFormat="1" ht="12.75" customHeight="1">
      <c r="B242" s="368" t="str">
        <f t="shared" si="7"/>
        <v>Largura</v>
      </c>
      <c r="C242" s="369">
        <f t="shared" si="7"/>
        <v>0.6</v>
      </c>
      <c r="D242" s="368" t="str">
        <f t="shared" si="7"/>
        <v>m</v>
      </c>
      <c r="E242" s="316"/>
    </row>
    <row r="243" spans="2:5" s="317" customFormat="1" ht="12.75" customHeight="1">
      <c r="B243" s="368" t="s">
        <v>408</v>
      </c>
      <c r="C243" s="369">
        <v>0.5</v>
      </c>
      <c r="D243" s="368" t="s">
        <v>40</v>
      </c>
      <c r="E243" s="316"/>
    </row>
    <row r="244" spans="2:5" s="317" customFormat="1" ht="12.75" customHeight="1">
      <c r="B244" s="368" t="s">
        <v>409</v>
      </c>
      <c r="C244" s="369">
        <f>(C243+C241)</f>
        <v>16.100000000000001</v>
      </c>
      <c r="D244" s="368" t="s">
        <v>40</v>
      </c>
      <c r="E244" s="316"/>
    </row>
    <row r="245" spans="2:5" s="317" customFormat="1" ht="12.75" customHeight="1">
      <c r="B245" s="368" t="s">
        <v>410</v>
      </c>
      <c r="C245" s="369">
        <f>(C243+C242)</f>
        <v>1.1000000000000001</v>
      </c>
      <c r="D245" s="368" t="s">
        <v>40</v>
      </c>
      <c r="E245" s="316"/>
    </row>
    <row r="246" spans="2:5" s="317" customFormat="1" ht="12.75" customHeight="1">
      <c r="B246" s="370" t="s">
        <v>411</v>
      </c>
      <c r="C246" s="369">
        <f>(C244*C245)</f>
        <v>17.710000000000004</v>
      </c>
      <c r="D246" s="368" t="s">
        <v>20</v>
      </c>
      <c r="E246" s="316"/>
    </row>
    <row r="247" spans="2:5" s="317" customFormat="1" ht="12.75" customHeight="1">
      <c r="B247" s="368" t="s">
        <v>412</v>
      </c>
      <c r="C247" s="369">
        <f>(C243+C244)</f>
        <v>16.600000000000001</v>
      </c>
      <c r="D247" s="368" t="s">
        <v>40</v>
      </c>
      <c r="E247" s="316"/>
    </row>
    <row r="248" spans="2:5" s="317" customFormat="1" ht="12.75" customHeight="1">
      <c r="B248" s="368" t="s">
        <v>413</v>
      </c>
      <c r="C248" s="369">
        <f>(C243+C245)</f>
        <v>1.6</v>
      </c>
      <c r="D248" s="368" t="s">
        <v>40</v>
      </c>
      <c r="E248" s="316"/>
    </row>
    <row r="249" spans="2:5" s="317" customFormat="1" ht="12.75" customHeight="1">
      <c r="B249" s="370" t="s">
        <v>414</v>
      </c>
      <c r="C249" s="369">
        <f>(C247*C248)</f>
        <v>26.560000000000002</v>
      </c>
      <c r="D249" s="368" t="s">
        <v>20</v>
      </c>
      <c r="E249" s="316"/>
    </row>
    <row r="250" spans="2:5" s="317" customFormat="1" ht="12.75" customHeight="1">
      <c r="B250" s="368" t="str">
        <f>B160</f>
        <v>Altura</v>
      </c>
      <c r="C250" s="369">
        <f>C160</f>
        <v>0.1</v>
      </c>
      <c r="D250" s="368" t="str">
        <f>D160</f>
        <v>m</v>
      </c>
      <c r="E250" s="316"/>
    </row>
    <row r="251" spans="2:5" s="317" customFormat="1" ht="12.75" customHeight="1">
      <c r="B251" s="365" t="str">
        <f>B165</f>
        <v>Altura do lastro de brita</v>
      </c>
      <c r="C251" s="365">
        <f t="shared" ref="C251:D252" si="8">C165</f>
        <v>0.05</v>
      </c>
      <c r="D251" s="365" t="str">
        <f t="shared" si="8"/>
        <v>m</v>
      </c>
      <c r="E251" s="316"/>
    </row>
    <row r="252" spans="2:5" s="317" customFormat="1" ht="12.75" customHeight="1">
      <c r="B252" s="365" t="str">
        <f>B166</f>
        <v>Altura do lastro de concreto magro</v>
      </c>
      <c r="C252" s="365">
        <f t="shared" si="8"/>
        <v>0.05</v>
      </c>
      <c r="D252" s="365" t="str">
        <f t="shared" si="8"/>
        <v>m</v>
      </c>
      <c r="E252" s="316"/>
    </row>
    <row r="253" spans="2:5" s="317" customFormat="1" ht="12.75" customHeight="1">
      <c r="B253" s="368" t="s">
        <v>415</v>
      </c>
      <c r="C253" s="369">
        <f>(C250+C251+C252)</f>
        <v>0.2</v>
      </c>
      <c r="D253" s="371" t="s">
        <v>40</v>
      </c>
      <c r="E253" s="316"/>
    </row>
    <row r="254" spans="2:5" s="317" customFormat="1" ht="12.75" customHeight="1">
      <c r="B254" s="372" t="s">
        <v>143</v>
      </c>
      <c r="C254" s="373">
        <f>((C253/3)*(C249+(SQRT(C249*C246))+C246))</f>
        <v>4.3972126889889545</v>
      </c>
      <c r="D254" s="368" t="s">
        <v>34</v>
      </c>
      <c r="E254" s="316"/>
    </row>
    <row r="255" spans="2:5" s="317" customFormat="1" ht="12.75" customHeight="1">
      <c r="B255" s="368"/>
      <c r="C255" s="369"/>
      <c r="D255" s="368"/>
      <c r="E255" s="316"/>
    </row>
    <row r="256" spans="2:5" s="317" customFormat="1" ht="12.75" customHeight="1">
      <c r="B256" s="374" t="str">
        <f>B161</f>
        <v>Sapata Corrida das Paredes de Alvenaria (Rampa de Acesso 2)</v>
      </c>
      <c r="C256" s="368"/>
      <c r="D256" s="368"/>
      <c r="E256" s="316"/>
    </row>
    <row r="257" spans="2:6" s="317" customFormat="1" ht="12.75" customHeight="1">
      <c r="B257" s="368" t="str">
        <f>B162</f>
        <v>Comprimento total</v>
      </c>
      <c r="C257" s="369">
        <f>C162</f>
        <v>12.8</v>
      </c>
      <c r="D257" s="368" t="str">
        <f>D162</f>
        <v>m</v>
      </c>
      <c r="E257" s="316"/>
    </row>
    <row r="258" spans="2:6" s="317" customFormat="1" ht="12.75" customHeight="1">
      <c r="B258" s="368" t="str">
        <f>B163</f>
        <v>Largura</v>
      </c>
      <c r="C258" s="369">
        <f>C163</f>
        <v>0.6</v>
      </c>
      <c r="D258" s="368" t="str">
        <f>D163</f>
        <v>m</v>
      </c>
      <c r="E258" s="316"/>
    </row>
    <row r="259" spans="2:6" s="317" customFormat="1" ht="12.75" customHeight="1">
      <c r="B259" s="368" t="s">
        <v>408</v>
      </c>
      <c r="C259" s="369">
        <v>0.5</v>
      </c>
      <c r="D259" s="368" t="s">
        <v>40</v>
      </c>
      <c r="E259" s="316"/>
    </row>
    <row r="260" spans="2:6" s="317" customFormat="1" ht="12.75" customHeight="1">
      <c r="B260" s="368" t="s">
        <v>409</v>
      </c>
      <c r="C260" s="369">
        <f>(C259+C257)</f>
        <v>13.3</v>
      </c>
      <c r="D260" s="368" t="s">
        <v>40</v>
      </c>
      <c r="E260" s="316"/>
    </row>
    <row r="261" spans="2:6" s="317" customFormat="1" ht="12.75" customHeight="1">
      <c r="B261" s="368" t="s">
        <v>410</v>
      </c>
      <c r="C261" s="369">
        <f>(C259+C258)</f>
        <v>1.1000000000000001</v>
      </c>
      <c r="D261" s="368" t="s">
        <v>40</v>
      </c>
      <c r="E261" s="316"/>
    </row>
    <row r="262" spans="2:6" s="317" customFormat="1" ht="12.75" customHeight="1">
      <c r="B262" s="370" t="s">
        <v>411</v>
      </c>
      <c r="C262" s="369">
        <f>(C260*C261)</f>
        <v>14.630000000000003</v>
      </c>
      <c r="D262" s="368" t="s">
        <v>20</v>
      </c>
      <c r="E262" s="316"/>
    </row>
    <row r="263" spans="2:6" s="317" customFormat="1" ht="12.75" customHeight="1">
      <c r="B263" s="368" t="s">
        <v>412</v>
      </c>
      <c r="C263" s="369">
        <f>(C259+C260)</f>
        <v>13.8</v>
      </c>
      <c r="D263" s="368" t="s">
        <v>40</v>
      </c>
      <c r="E263" s="316"/>
    </row>
    <row r="264" spans="2:6" s="317" customFormat="1" ht="12.75" customHeight="1">
      <c r="B264" s="368" t="s">
        <v>413</v>
      </c>
      <c r="C264" s="369">
        <f>(C259+C261)</f>
        <v>1.6</v>
      </c>
      <c r="D264" s="368" t="s">
        <v>40</v>
      </c>
      <c r="E264" s="316"/>
    </row>
    <row r="265" spans="2:6" s="317" customFormat="1" ht="12.75" customHeight="1">
      <c r="B265" s="370" t="s">
        <v>414</v>
      </c>
      <c r="C265" s="369">
        <f>(C263*C264)</f>
        <v>22.080000000000002</v>
      </c>
      <c r="D265" s="368" t="s">
        <v>20</v>
      </c>
      <c r="E265" s="316"/>
    </row>
    <row r="266" spans="2:6" s="317" customFormat="1" ht="12.75" customHeight="1">
      <c r="B266" s="368" t="str">
        <f t="shared" ref="B266:D268" si="9">B164</f>
        <v>Altura</v>
      </c>
      <c r="C266" s="369">
        <f t="shared" si="9"/>
        <v>0.1</v>
      </c>
      <c r="D266" s="368" t="str">
        <f t="shared" si="9"/>
        <v>m</v>
      </c>
      <c r="E266" s="316"/>
    </row>
    <row r="267" spans="2:6" s="317" customFormat="1" ht="12.75" customHeight="1">
      <c r="B267" s="368" t="str">
        <f t="shared" si="9"/>
        <v>Altura do lastro de brita</v>
      </c>
      <c r="C267" s="368">
        <f t="shared" si="9"/>
        <v>0.05</v>
      </c>
      <c r="D267" s="368" t="str">
        <f t="shared" si="9"/>
        <v>m</v>
      </c>
      <c r="E267" s="316"/>
    </row>
    <row r="268" spans="2:6" s="317" customFormat="1" ht="12.75" customHeight="1">
      <c r="B268" s="368" t="str">
        <f t="shared" si="9"/>
        <v>Altura do lastro de concreto magro</v>
      </c>
      <c r="C268" s="368">
        <f t="shared" si="9"/>
        <v>0.05</v>
      </c>
      <c r="D268" s="368" t="str">
        <f t="shared" si="9"/>
        <v>m</v>
      </c>
      <c r="E268" s="316"/>
    </row>
    <row r="269" spans="2:6" s="317" customFormat="1" ht="12.75" customHeight="1">
      <c r="B269" s="368" t="s">
        <v>415</v>
      </c>
      <c r="C269" s="369">
        <f>(C266+C267+C268)</f>
        <v>0.2</v>
      </c>
      <c r="D269" s="371" t="s">
        <v>40</v>
      </c>
      <c r="E269" s="316"/>
    </row>
    <row r="270" spans="2:6" s="317" customFormat="1" ht="12.75" customHeight="1">
      <c r="B270" s="372" t="s">
        <v>143</v>
      </c>
      <c r="C270" s="373">
        <f>((C269/3)*(C265+(SQRT(C265*C262))+C262))</f>
        <v>3.6455364324224098</v>
      </c>
      <c r="D270" s="368" t="s">
        <v>34</v>
      </c>
      <c r="E270" s="316"/>
    </row>
    <row r="271" spans="2:6" s="317" customFormat="1" ht="12.75" customHeight="1">
      <c r="B271" s="368"/>
      <c r="C271" s="368"/>
      <c r="D271" s="368"/>
      <c r="E271" s="316"/>
    </row>
    <row r="272" spans="2:6" s="317" customFormat="1" ht="12.75" customHeight="1">
      <c r="B272" s="406" t="s">
        <v>418</v>
      </c>
      <c r="C272" s="407">
        <f>(C188+C205+C222+C238+C254+C270)</f>
        <v>266.0097476751057</v>
      </c>
      <c r="D272" s="408" t="s">
        <v>34</v>
      </c>
      <c r="E272" s="409">
        <v>70030008</v>
      </c>
      <c r="F272" s="409" t="s">
        <v>25</v>
      </c>
    </row>
    <row r="273" spans="2:10" s="317" customFormat="1" ht="12.75" customHeight="1">
      <c r="B273" s="320"/>
      <c r="C273" s="375"/>
      <c r="D273" s="322"/>
      <c r="E273" s="316"/>
    </row>
    <row r="274" spans="2:10" s="317" customFormat="1" ht="12.75" customHeight="1">
      <c r="B274" s="320"/>
      <c r="C274" s="375"/>
      <c r="D274" s="322"/>
      <c r="E274" s="316"/>
    </row>
    <row r="275" spans="2:10" s="317" customFormat="1" ht="12.75" customHeight="1">
      <c r="B275" s="365" t="s">
        <v>419</v>
      </c>
      <c r="C275" s="321"/>
      <c r="D275" s="322"/>
      <c r="E275" s="316"/>
    </row>
    <row r="276" spans="2:10" s="317" customFormat="1" ht="12.75" customHeight="1">
      <c r="B276" s="372"/>
      <c r="C276" s="376"/>
      <c r="D276" s="372"/>
      <c r="E276" s="316"/>
      <c r="I276" s="377"/>
    </row>
    <row r="277" spans="2:10" s="317" customFormat="1" ht="12.75" customHeight="1">
      <c r="B277" s="372" t="str">
        <f>B272</f>
        <v>Volume total de escavação mecanizada de poços e cavas</v>
      </c>
      <c r="C277" s="378">
        <f>C272</f>
        <v>266.0097476751057</v>
      </c>
      <c r="D277" s="372" t="str">
        <f>D272</f>
        <v>m³</v>
      </c>
      <c r="E277" s="316"/>
    </row>
    <row r="278" spans="2:10" s="317" customFormat="1" ht="12.75" customHeight="1">
      <c r="B278" s="372" t="s">
        <v>420</v>
      </c>
      <c r="C278" s="378">
        <f>C407</f>
        <v>6.2310000000000008</v>
      </c>
      <c r="D278" s="378" t="str">
        <f>D407</f>
        <v>m³</v>
      </c>
      <c r="E278" s="316"/>
    </row>
    <row r="279" spans="2:10" s="317" customFormat="1" ht="12.75" customHeight="1">
      <c r="B279" s="372" t="s">
        <v>421</v>
      </c>
      <c r="C279" s="378">
        <f>C454</f>
        <v>3.9510000000000001</v>
      </c>
      <c r="D279" s="378" t="str">
        <f>D454</f>
        <v>m³</v>
      </c>
      <c r="E279" s="316"/>
    </row>
    <row r="280" spans="2:10" s="317" customFormat="1" ht="12.75" customHeight="1">
      <c r="B280" s="372" t="s">
        <v>422</v>
      </c>
      <c r="C280" s="378">
        <f>(C723+C729+C735+C741+C747+C891+C897+C946+C952)</f>
        <v>57.339000000000006</v>
      </c>
      <c r="D280" s="378" t="s">
        <v>34</v>
      </c>
      <c r="E280" s="316"/>
    </row>
    <row r="281" spans="2:10" s="317" customFormat="1" ht="12.75" customHeight="1">
      <c r="B281" s="372" t="s">
        <v>143</v>
      </c>
      <c r="C281" s="376">
        <f>(C277-C278-C279-C280)</f>
        <v>198.48874767510571</v>
      </c>
      <c r="D281" s="372" t="s">
        <v>34</v>
      </c>
      <c r="E281" s="316"/>
    </row>
    <row r="282" spans="2:10" s="317" customFormat="1" ht="12.75" customHeight="1">
      <c r="B282" s="372"/>
      <c r="C282" s="378"/>
      <c r="D282" s="372"/>
      <c r="E282" s="316"/>
    </row>
    <row r="283" spans="2:10" s="317" customFormat="1" ht="12.75" customHeight="1">
      <c r="B283" s="406" t="s">
        <v>423</v>
      </c>
      <c r="C283" s="410">
        <f>(C281)</f>
        <v>198.48874767510571</v>
      </c>
      <c r="D283" s="408" t="s">
        <v>34</v>
      </c>
      <c r="E283" s="409">
        <v>70030026</v>
      </c>
      <c r="F283" s="409" t="s">
        <v>25</v>
      </c>
      <c r="G283" s="379"/>
      <c r="H283" s="379"/>
      <c r="I283" s="379"/>
      <c r="J283" s="379"/>
    </row>
    <row r="284" spans="2:10" s="317" customFormat="1" ht="12.75" customHeight="1">
      <c r="B284" s="342"/>
      <c r="C284" s="380"/>
      <c r="D284" s="342"/>
      <c r="E284" s="316"/>
      <c r="G284" s="379"/>
      <c r="H284" s="379"/>
      <c r="I284" s="379"/>
      <c r="J284" s="379"/>
    </row>
    <row r="285" spans="2:10" s="317" customFormat="1" ht="12.75" customHeight="1">
      <c r="B285" s="342"/>
      <c r="C285" s="380"/>
      <c r="D285" s="342"/>
      <c r="E285" s="316"/>
      <c r="G285" s="379"/>
      <c r="H285" s="379"/>
      <c r="I285" s="379"/>
      <c r="J285" s="379"/>
    </row>
    <row r="286" spans="2:10" s="317" customFormat="1" ht="12.75" customHeight="1">
      <c r="B286" s="365" t="s">
        <v>424</v>
      </c>
      <c r="C286" s="321"/>
      <c r="D286" s="322"/>
      <c r="E286" s="316"/>
    </row>
    <row r="287" spans="2:10" s="317" customFormat="1" ht="12.75" customHeight="1">
      <c r="B287" s="372"/>
      <c r="C287" s="376"/>
      <c r="D287" s="372"/>
      <c r="E287" s="316"/>
      <c r="I287" s="377"/>
    </row>
    <row r="288" spans="2:10" s="317" customFormat="1" ht="12.75" customHeight="1">
      <c r="B288" s="381" t="str">
        <f>B119</f>
        <v>Contrapiso (Rampa de Acesso 1)</v>
      </c>
      <c r="C288" s="372"/>
      <c r="D288" s="372"/>
      <c r="E288" s="316"/>
      <c r="I288" s="377"/>
    </row>
    <row r="289" spans="2:10" s="317" customFormat="1" ht="12.75" customHeight="1">
      <c r="B289" s="372" t="str">
        <f>B121</f>
        <v>Largura</v>
      </c>
      <c r="C289" s="378">
        <f>C121</f>
        <v>2</v>
      </c>
      <c r="D289" s="372" t="str">
        <f>D121</f>
        <v>m</v>
      </c>
      <c r="E289" s="316"/>
      <c r="I289" s="377"/>
    </row>
    <row r="290" spans="2:10" s="317" customFormat="1" ht="12.75" customHeight="1">
      <c r="B290" s="372" t="s">
        <v>425</v>
      </c>
      <c r="C290" s="372">
        <v>4.3499999999999996</v>
      </c>
      <c r="D290" s="372" t="s">
        <v>20</v>
      </c>
      <c r="E290" s="316"/>
      <c r="I290" s="377"/>
    </row>
    <row r="291" spans="2:10" s="317" customFormat="1" ht="12.75" customHeight="1">
      <c r="B291" s="372" t="s">
        <v>143</v>
      </c>
      <c r="C291" s="373">
        <f>(C290*C289)</f>
        <v>8.6999999999999993</v>
      </c>
      <c r="D291" s="368" t="s">
        <v>34</v>
      </c>
      <c r="E291" s="316"/>
      <c r="I291" s="377"/>
    </row>
    <row r="292" spans="2:10" s="317" customFormat="1" ht="12.75" customHeight="1">
      <c r="B292" s="372"/>
      <c r="C292" s="372"/>
      <c r="D292" s="372"/>
      <c r="E292" s="316"/>
      <c r="I292" s="377"/>
    </row>
    <row r="293" spans="2:10" s="317" customFormat="1" ht="12.75" customHeight="1">
      <c r="B293" s="381" t="str">
        <f>B124</f>
        <v>Contrapiso (Rampa de Acesso 2)</v>
      </c>
      <c r="C293" s="372"/>
      <c r="D293" s="372"/>
      <c r="E293" s="316"/>
      <c r="I293" s="377"/>
    </row>
    <row r="294" spans="2:10" s="317" customFormat="1" ht="12.75" customHeight="1">
      <c r="B294" s="372" t="str">
        <f>B126</f>
        <v>Largura</v>
      </c>
      <c r="C294" s="378">
        <f>C126</f>
        <v>2</v>
      </c>
      <c r="D294" s="372" t="str">
        <f>D126</f>
        <v>m</v>
      </c>
      <c r="E294" s="316"/>
      <c r="I294" s="377"/>
    </row>
    <row r="295" spans="2:10" s="317" customFormat="1" ht="12.75" customHeight="1">
      <c r="B295" s="372" t="s">
        <v>425</v>
      </c>
      <c r="C295" s="378">
        <v>2.9</v>
      </c>
      <c r="D295" s="372" t="s">
        <v>20</v>
      </c>
      <c r="E295" s="316"/>
      <c r="I295" s="377"/>
    </row>
    <row r="296" spans="2:10" s="317" customFormat="1" ht="12.75" customHeight="1">
      <c r="B296" s="372" t="s">
        <v>143</v>
      </c>
      <c r="C296" s="373">
        <f>(C295*C294)</f>
        <v>5.8</v>
      </c>
      <c r="D296" s="368" t="s">
        <v>34</v>
      </c>
      <c r="E296" s="316"/>
    </row>
    <row r="297" spans="2:10" s="317" customFormat="1" ht="12.75" customHeight="1">
      <c r="B297" s="372"/>
      <c r="C297" s="372"/>
      <c r="D297" s="372"/>
      <c r="E297" s="316"/>
      <c r="I297" s="377"/>
    </row>
    <row r="298" spans="2:10" s="317" customFormat="1" ht="12.75" customHeight="1">
      <c r="B298" s="406" t="s">
        <v>426</v>
      </c>
      <c r="C298" s="410">
        <f>(C291+C296)</f>
        <v>14.5</v>
      </c>
      <c r="D298" s="408" t="s">
        <v>34</v>
      </c>
      <c r="E298" s="409">
        <v>96392</v>
      </c>
      <c r="F298" s="409" t="s">
        <v>19</v>
      </c>
      <c r="G298" s="379"/>
      <c r="H298" s="379"/>
      <c r="I298" s="379"/>
      <c r="J298" s="379"/>
    </row>
    <row r="299" spans="2:10" s="317" customFormat="1" ht="12.75" customHeight="1">
      <c r="B299" s="342"/>
      <c r="C299" s="380"/>
      <c r="D299" s="342"/>
      <c r="E299" s="316"/>
      <c r="G299" s="379"/>
      <c r="H299" s="379"/>
      <c r="I299" s="379"/>
      <c r="J299" s="379"/>
    </row>
    <row r="300" spans="2:10" s="317" customFormat="1" ht="12.75" customHeight="1">
      <c r="B300" s="342"/>
      <c r="C300" s="380"/>
      <c r="D300" s="342"/>
      <c r="E300" s="316"/>
      <c r="G300" s="379"/>
      <c r="H300" s="379"/>
      <c r="I300" s="379"/>
      <c r="J300" s="379"/>
    </row>
    <row r="301" spans="2:10" s="335" customFormat="1" ht="12.75" customHeight="1">
      <c r="B301" s="365" t="s">
        <v>427</v>
      </c>
      <c r="C301" s="321"/>
      <c r="D301" s="322"/>
      <c r="E301" s="334"/>
    </row>
    <row r="302" spans="2:10" s="335" customFormat="1" ht="12.75" customHeight="1">
      <c r="B302" s="342"/>
      <c r="C302" s="380"/>
      <c r="D302" s="342"/>
      <c r="E302" s="334"/>
    </row>
    <row r="303" spans="2:10" s="335" customFormat="1" ht="12.75" customHeight="1">
      <c r="B303" s="372" t="str">
        <f>B272</f>
        <v>Volume total de escavação mecanizada de poços e cavas</v>
      </c>
      <c r="C303" s="378">
        <f t="shared" ref="C303:D303" si="10">C272</f>
        <v>266.0097476751057</v>
      </c>
      <c r="D303" s="372" t="str">
        <f t="shared" si="10"/>
        <v>m³</v>
      </c>
      <c r="E303" s="334"/>
    </row>
    <row r="304" spans="2:10" s="335" customFormat="1" ht="12.75" customHeight="1">
      <c r="B304" s="372" t="s">
        <v>428</v>
      </c>
      <c r="C304" s="378">
        <f>C283</f>
        <v>198.48874767510571</v>
      </c>
      <c r="D304" s="378" t="str">
        <f>D283</f>
        <v>m³</v>
      </c>
      <c r="E304" s="334"/>
    </row>
    <row r="305" spans="2:6" s="335" customFormat="1" ht="12.75" customHeight="1">
      <c r="B305" s="372" t="s">
        <v>429</v>
      </c>
      <c r="C305" s="378">
        <f>C298</f>
        <v>14.5</v>
      </c>
      <c r="D305" s="378" t="str">
        <f>D298</f>
        <v>m³</v>
      </c>
      <c r="E305" s="334"/>
    </row>
    <row r="306" spans="2:6" s="335" customFormat="1" ht="12.75" customHeight="1">
      <c r="B306" s="368" t="s">
        <v>430</v>
      </c>
      <c r="C306" s="362">
        <v>1.3</v>
      </c>
      <c r="D306" s="372" t="s">
        <v>431</v>
      </c>
      <c r="E306" s="334"/>
    </row>
    <row r="307" spans="2:6" s="335" customFormat="1" ht="12.75" customHeight="1">
      <c r="B307" s="368" t="s">
        <v>143</v>
      </c>
      <c r="C307" s="382">
        <f>((C303-C304-C305)*C306)</f>
        <v>68.927299999999988</v>
      </c>
      <c r="D307" s="370" t="s">
        <v>34</v>
      </c>
      <c r="E307" s="334"/>
    </row>
    <row r="308" spans="2:6" s="335" customFormat="1" ht="12.75" customHeight="1">
      <c r="B308" s="372"/>
      <c r="C308" s="362"/>
      <c r="D308" s="372"/>
      <c r="E308" s="334"/>
    </row>
    <row r="309" spans="2:6" s="335" customFormat="1" ht="12.75" customHeight="1">
      <c r="B309" s="406" t="s">
        <v>432</v>
      </c>
      <c r="C309" s="410">
        <f>(C307)</f>
        <v>68.927299999999988</v>
      </c>
      <c r="D309" s="408" t="s">
        <v>34</v>
      </c>
      <c r="E309" s="409">
        <v>72888</v>
      </c>
      <c r="F309" s="409" t="s">
        <v>19</v>
      </c>
    </row>
    <row r="310" spans="2:6" s="335" customFormat="1" ht="12.75" customHeight="1">
      <c r="B310" s="372"/>
      <c r="C310" s="383"/>
      <c r="D310" s="372"/>
      <c r="E310" s="334"/>
    </row>
    <row r="311" spans="2:6" s="335" customFormat="1" ht="12.75" customHeight="1">
      <c r="B311" s="372"/>
      <c r="C311" s="376"/>
      <c r="D311" s="372"/>
      <c r="E311" s="334"/>
    </row>
    <row r="312" spans="2:6" s="317" customFormat="1" ht="12.75" customHeight="1">
      <c r="B312" s="372" t="s">
        <v>433</v>
      </c>
      <c r="C312" s="362"/>
      <c r="D312" s="372"/>
      <c r="E312" s="316"/>
    </row>
    <row r="313" spans="2:6" s="317" customFormat="1" ht="12.75" customHeight="1">
      <c r="B313" s="365"/>
      <c r="C313" s="321"/>
      <c r="D313" s="367"/>
      <c r="E313" s="316"/>
    </row>
    <row r="314" spans="2:6" s="317" customFormat="1" ht="12.75" customHeight="1">
      <c r="B314" s="365" t="s">
        <v>434</v>
      </c>
      <c r="C314" s="384">
        <v>10</v>
      </c>
      <c r="D314" s="367" t="s">
        <v>157</v>
      </c>
      <c r="E314" s="316"/>
    </row>
    <row r="315" spans="2:6" s="317" customFormat="1" ht="12.75" customHeight="1">
      <c r="B315" s="365" t="str">
        <f>B309</f>
        <v xml:space="preserve">Volume total de carga, manobras e descarga com caminhão basculante </v>
      </c>
      <c r="C315" s="321">
        <f>C309</f>
        <v>68.927299999999988</v>
      </c>
      <c r="D315" s="365" t="str">
        <f>D309</f>
        <v>m³</v>
      </c>
      <c r="E315" s="316"/>
    </row>
    <row r="316" spans="2:6" s="317" customFormat="1" ht="12.75" customHeight="1">
      <c r="B316" s="365" t="s">
        <v>143</v>
      </c>
      <c r="C316" s="382">
        <f>(C315*C314)</f>
        <v>689.27299999999991</v>
      </c>
      <c r="D316" s="370" t="s">
        <v>35</v>
      </c>
      <c r="E316" s="316"/>
    </row>
    <row r="317" spans="2:6" s="317" customFormat="1" ht="12.75" customHeight="1">
      <c r="B317" s="365"/>
      <c r="C317" s="321"/>
      <c r="D317" s="367"/>
      <c r="E317" s="316"/>
    </row>
    <row r="318" spans="2:6" s="317" customFormat="1" ht="12.75" customHeight="1">
      <c r="B318" s="406" t="s">
        <v>435</v>
      </c>
      <c r="C318" s="402">
        <f>(C316)</f>
        <v>689.27299999999991</v>
      </c>
      <c r="D318" s="408" t="s">
        <v>35</v>
      </c>
      <c r="E318" s="409">
        <v>97914</v>
      </c>
      <c r="F318" s="409" t="s">
        <v>19</v>
      </c>
    </row>
    <row r="319" spans="2:6" s="317" customFormat="1" ht="12.75" customHeight="1">
      <c r="B319" s="320"/>
      <c r="C319" s="375"/>
      <c r="D319" s="322"/>
      <c r="E319" s="316"/>
    </row>
    <row r="320" spans="2:6" s="388" customFormat="1" ht="12.75" customHeight="1">
      <c r="B320" s="370"/>
      <c r="C320" s="385"/>
      <c r="D320" s="386"/>
      <c r="E320" s="387"/>
    </row>
    <row r="321" spans="2:6" ht="12.75" customHeight="1">
      <c r="B321" s="318" t="s">
        <v>436</v>
      </c>
      <c r="C321" s="362"/>
      <c r="D321" s="323"/>
      <c r="E321" s="325"/>
    </row>
    <row r="322" spans="2:6" ht="12.75" customHeight="1">
      <c r="B322" s="318"/>
      <c r="C322" s="362"/>
      <c r="D322" s="323"/>
      <c r="E322" s="325"/>
    </row>
    <row r="323" spans="2:6" ht="12.75" customHeight="1">
      <c r="B323" s="319" t="s">
        <v>37</v>
      </c>
      <c r="C323" s="389"/>
      <c r="D323" s="390"/>
      <c r="E323" s="325"/>
    </row>
    <row r="324" spans="2:6" ht="12.75" customHeight="1">
      <c r="B324" s="319"/>
      <c r="C324" s="362"/>
      <c r="D324" s="372"/>
      <c r="E324" s="325"/>
    </row>
    <row r="325" spans="2:6" ht="12.75" customHeight="1">
      <c r="B325" s="319" t="s">
        <v>144</v>
      </c>
      <c r="C325" s="391">
        <v>1</v>
      </c>
      <c r="D325" s="319" t="s">
        <v>38</v>
      </c>
      <c r="E325" s="325"/>
    </row>
    <row r="326" spans="2:6" ht="12.75" customHeight="1">
      <c r="B326" s="319" t="s">
        <v>143</v>
      </c>
      <c r="C326" s="391">
        <f>(C325)</f>
        <v>1</v>
      </c>
      <c r="D326" s="319" t="str">
        <f>D325</f>
        <v>unid</v>
      </c>
      <c r="E326" s="325"/>
    </row>
    <row r="327" spans="2:6" ht="12.75" customHeight="1">
      <c r="B327" s="319"/>
      <c r="C327" s="319"/>
      <c r="D327" s="319"/>
      <c r="E327" s="325"/>
    </row>
    <row r="328" spans="2:6" ht="12.75" customHeight="1">
      <c r="B328" s="406" t="s">
        <v>437</v>
      </c>
      <c r="C328" s="405">
        <f>(C326)</f>
        <v>1</v>
      </c>
      <c r="D328" s="403" t="str">
        <f>D326</f>
        <v>unid</v>
      </c>
      <c r="E328" s="404">
        <v>70070019</v>
      </c>
      <c r="F328" s="409" t="s">
        <v>25</v>
      </c>
    </row>
    <row r="329" spans="2:6" ht="12.75" customHeight="1">
      <c r="B329" s="362"/>
      <c r="C329" s="362"/>
      <c r="D329" s="372"/>
      <c r="E329" s="325"/>
    </row>
    <row r="330" spans="2:6" ht="12.75" customHeight="1">
      <c r="B330" s="362"/>
      <c r="C330" s="362"/>
      <c r="D330" s="372"/>
      <c r="E330" s="325"/>
    </row>
    <row r="331" spans="2:6" ht="12.75" customHeight="1">
      <c r="B331" s="319" t="s">
        <v>438</v>
      </c>
      <c r="C331" s="389"/>
      <c r="D331" s="390"/>
      <c r="E331" s="325"/>
    </row>
    <row r="332" spans="2:6" ht="12.75" customHeight="1">
      <c r="B332" s="319"/>
      <c r="C332" s="362"/>
      <c r="D332" s="372"/>
      <c r="E332" s="325"/>
    </row>
    <row r="333" spans="2:6" ht="12.75" customHeight="1">
      <c r="B333" s="319" t="s">
        <v>439</v>
      </c>
      <c r="C333" s="362">
        <v>8</v>
      </c>
      <c r="D333" s="323" t="s">
        <v>40</v>
      </c>
      <c r="E333" s="325"/>
    </row>
    <row r="334" spans="2:6" ht="12.75" customHeight="1">
      <c r="B334" s="319" t="s">
        <v>440</v>
      </c>
      <c r="C334" s="362">
        <v>1</v>
      </c>
      <c r="D334" s="323" t="s">
        <v>40</v>
      </c>
      <c r="E334" s="325"/>
    </row>
    <row r="335" spans="2:6" ht="12.75" customHeight="1">
      <c r="B335" s="319"/>
      <c r="C335" s="362"/>
      <c r="D335" s="323"/>
      <c r="E335" s="325"/>
    </row>
    <row r="336" spans="2:6" ht="12.75" customHeight="1">
      <c r="B336" s="327" t="str">
        <f>B7</f>
        <v>Bloco B1</v>
      </c>
      <c r="C336" s="319">
        <f>C7</f>
        <v>30</v>
      </c>
      <c r="D336" s="319" t="str">
        <f>D7</f>
        <v>unid</v>
      </c>
      <c r="E336" s="325"/>
    </row>
    <row r="337" spans="2:6" ht="12.75" customHeight="1">
      <c r="B337" s="319" t="s">
        <v>441</v>
      </c>
      <c r="C337" s="319">
        <v>2</v>
      </c>
      <c r="D337" s="323" t="s">
        <v>38</v>
      </c>
      <c r="E337" s="325"/>
    </row>
    <row r="338" spans="2:6" ht="12.75" customHeight="1">
      <c r="B338" s="319" t="s">
        <v>143</v>
      </c>
      <c r="C338" s="362">
        <f>($C$333+$C$334)*(C336*C337)</f>
        <v>540</v>
      </c>
      <c r="D338" s="323" t="s">
        <v>40</v>
      </c>
      <c r="E338" s="325"/>
    </row>
    <row r="339" spans="2:6" ht="12.75" customHeight="1">
      <c r="B339" s="319"/>
      <c r="C339" s="362"/>
      <c r="D339" s="323"/>
      <c r="E339" s="325"/>
    </row>
    <row r="340" spans="2:6" ht="12.75" customHeight="1">
      <c r="B340" s="327" t="str">
        <f>B11</f>
        <v>Bloco B2</v>
      </c>
      <c r="C340" s="319">
        <f>C11</f>
        <v>6</v>
      </c>
      <c r="D340" s="319" t="str">
        <f>D11</f>
        <v>unid</v>
      </c>
      <c r="E340" s="325"/>
    </row>
    <row r="341" spans="2:6" ht="12.75" customHeight="1">
      <c r="B341" s="319" t="s">
        <v>442</v>
      </c>
      <c r="C341" s="319">
        <v>4</v>
      </c>
      <c r="D341" s="323" t="s">
        <v>38</v>
      </c>
      <c r="E341" s="325"/>
    </row>
    <row r="342" spans="2:6" ht="12.75" customHeight="1">
      <c r="B342" s="319" t="s">
        <v>143</v>
      </c>
      <c r="C342" s="362">
        <f>($C$333+$C$334)*(C340*C341)</f>
        <v>216</v>
      </c>
      <c r="D342" s="319" t="s">
        <v>40</v>
      </c>
      <c r="E342" s="325"/>
    </row>
    <row r="343" spans="2:6" ht="12.75" customHeight="1">
      <c r="B343" s="319"/>
      <c r="C343" s="362"/>
      <c r="D343" s="323"/>
      <c r="E343" s="325"/>
    </row>
    <row r="344" spans="2:6" ht="12.75" customHeight="1">
      <c r="B344" s="327" t="str">
        <f>B15</f>
        <v>Bloco B3</v>
      </c>
      <c r="C344" s="319">
        <f>C15</f>
        <v>3</v>
      </c>
      <c r="D344" s="319" t="str">
        <f>D15</f>
        <v>unid</v>
      </c>
      <c r="E344" s="325"/>
    </row>
    <row r="345" spans="2:6" ht="12.75" customHeight="1">
      <c r="B345" s="319" t="s">
        <v>443</v>
      </c>
      <c r="C345" s="319">
        <v>4</v>
      </c>
      <c r="D345" s="323" t="s">
        <v>38</v>
      </c>
      <c r="E345" s="325"/>
    </row>
    <row r="346" spans="2:6" ht="12.75" customHeight="1">
      <c r="B346" s="319" t="s">
        <v>143</v>
      </c>
      <c r="C346" s="362">
        <f>($C$333+$C$334)*(C344*C345)</f>
        <v>108</v>
      </c>
      <c r="D346" s="319" t="s">
        <v>40</v>
      </c>
      <c r="E346" s="325"/>
    </row>
    <row r="347" spans="2:6" ht="12.75" customHeight="1">
      <c r="B347" s="319"/>
      <c r="C347" s="319"/>
      <c r="D347" s="319"/>
      <c r="E347" s="325"/>
    </row>
    <row r="348" spans="2:6" ht="12.75" customHeight="1">
      <c r="B348" s="406" t="s">
        <v>444</v>
      </c>
      <c r="C348" s="402">
        <f>(C338+C342+C346)</f>
        <v>864</v>
      </c>
      <c r="D348" s="403" t="str">
        <f>D346</f>
        <v>m</v>
      </c>
      <c r="E348" s="404">
        <v>70070010</v>
      </c>
      <c r="F348" s="409" t="s">
        <v>25</v>
      </c>
    </row>
    <row r="349" spans="2:6" ht="12.75" customHeight="1">
      <c r="B349" s="362"/>
      <c r="C349" s="362"/>
      <c r="D349" s="372"/>
      <c r="E349" s="325"/>
    </row>
    <row r="350" spans="2:6" ht="12.75" customHeight="1">
      <c r="B350" s="362"/>
      <c r="C350" s="362"/>
      <c r="D350" s="372"/>
      <c r="E350" s="325"/>
    </row>
    <row r="351" spans="2:6" ht="12.75" customHeight="1">
      <c r="B351" s="319" t="s">
        <v>445</v>
      </c>
      <c r="C351" s="389"/>
      <c r="D351" s="390"/>
      <c r="E351" s="325"/>
    </row>
    <row r="352" spans="2:6" ht="12.75" customHeight="1">
      <c r="B352" s="319"/>
      <c r="C352" s="362"/>
      <c r="D352" s="372"/>
      <c r="E352" s="325"/>
    </row>
    <row r="353" spans="2:5" ht="12.75" customHeight="1">
      <c r="B353" s="327" t="str">
        <f t="shared" ref="B353:D355" si="11">B7</f>
        <v>Bloco B1</v>
      </c>
      <c r="C353" s="319">
        <f t="shared" si="11"/>
        <v>30</v>
      </c>
      <c r="D353" s="319" t="str">
        <f t="shared" si="11"/>
        <v>unid</v>
      </c>
      <c r="E353" s="325"/>
    </row>
    <row r="354" spans="2:5" ht="12.75" customHeight="1">
      <c r="B354" s="319" t="str">
        <f t="shared" si="11"/>
        <v>Comprimento</v>
      </c>
      <c r="C354" s="336">
        <f t="shared" si="11"/>
        <v>1.5</v>
      </c>
      <c r="D354" s="319" t="str">
        <f t="shared" si="11"/>
        <v>m</v>
      </c>
      <c r="E354" s="325"/>
    </row>
    <row r="355" spans="2:5" ht="12.75" customHeight="1">
      <c r="B355" s="319" t="str">
        <f t="shared" si="11"/>
        <v>Largura</v>
      </c>
      <c r="C355" s="336">
        <f t="shared" si="11"/>
        <v>0.6</v>
      </c>
      <c r="D355" s="319" t="str">
        <f t="shared" si="11"/>
        <v>m</v>
      </c>
      <c r="E355" s="325"/>
    </row>
    <row r="356" spans="2:5" ht="12.75" customHeight="1">
      <c r="B356" s="319" t="str">
        <f>B165</f>
        <v>Altura do lastro de brita</v>
      </c>
      <c r="C356" s="319">
        <f>C165</f>
        <v>0.05</v>
      </c>
      <c r="D356" s="319" t="str">
        <f>D165</f>
        <v>m</v>
      </c>
      <c r="E356" s="325"/>
    </row>
    <row r="357" spans="2:5" ht="12.75" customHeight="1">
      <c r="B357" s="319" t="s">
        <v>143</v>
      </c>
      <c r="C357" s="392">
        <f>(C354*C355*C356)*C353</f>
        <v>1.3499999999999999</v>
      </c>
      <c r="D357" s="319" t="s">
        <v>34</v>
      </c>
      <c r="E357" s="325"/>
    </row>
    <row r="358" spans="2:5" ht="12.75" customHeight="1">
      <c r="B358" s="319"/>
      <c r="C358" s="319"/>
      <c r="D358" s="319"/>
      <c r="E358" s="325"/>
    </row>
    <row r="359" spans="2:5" ht="12.75" customHeight="1">
      <c r="B359" s="327" t="str">
        <f t="shared" ref="B359:D361" si="12">B11</f>
        <v>Bloco B2</v>
      </c>
      <c r="C359" s="319">
        <f t="shared" si="12"/>
        <v>6</v>
      </c>
      <c r="D359" s="319" t="str">
        <f t="shared" si="12"/>
        <v>unid</v>
      </c>
      <c r="E359" s="325"/>
    </row>
    <row r="360" spans="2:5" ht="12.75" customHeight="1">
      <c r="B360" s="319" t="str">
        <f t="shared" si="12"/>
        <v>Comprimento</v>
      </c>
      <c r="C360" s="336">
        <f t="shared" si="12"/>
        <v>1.5</v>
      </c>
      <c r="D360" s="319" t="str">
        <f t="shared" si="12"/>
        <v>m</v>
      </c>
      <c r="E360" s="325"/>
    </row>
    <row r="361" spans="2:5" ht="12.75" customHeight="1">
      <c r="B361" s="319" t="str">
        <f t="shared" si="12"/>
        <v>Largura</v>
      </c>
      <c r="C361" s="336">
        <f t="shared" si="12"/>
        <v>1.5</v>
      </c>
      <c r="D361" s="319" t="str">
        <f t="shared" si="12"/>
        <v>m</v>
      </c>
      <c r="E361" s="325"/>
    </row>
    <row r="362" spans="2:5" ht="12.75" customHeight="1">
      <c r="B362" s="319" t="str">
        <f>B165</f>
        <v>Altura do lastro de brita</v>
      </c>
      <c r="C362" s="319">
        <f>C165</f>
        <v>0.05</v>
      </c>
      <c r="D362" s="319" t="str">
        <f>D165</f>
        <v>m</v>
      </c>
      <c r="E362" s="325"/>
    </row>
    <row r="363" spans="2:5" ht="12.75" customHeight="1">
      <c r="B363" s="319" t="s">
        <v>143</v>
      </c>
      <c r="C363" s="392">
        <f>(C360*C361*C362)*C359</f>
        <v>0.67500000000000004</v>
      </c>
      <c r="D363" s="319" t="s">
        <v>34</v>
      </c>
      <c r="E363" s="325"/>
    </row>
    <row r="364" spans="2:5" ht="12.75" customHeight="1">
      <c r="B364" s="319"/>
      <c r="C364" s="319"/>
      <c r="D364" s="319"/>
      <c r="E364" s="325"/>
    </row>
    <row r="365" spans="2:5" ht="12.75" customHeight="1">
      <c r="B365" s="327" t="str">
        <f t="shared" ref="B365:D367" si="13">B15</f>
        <v>Bloco B3</v>
      </c>
      <c r="C365" s="319">
        <f t="shared" si="13"/>
        <v>3</v>
      </c>
      <c r="D365" s="319" t="str">
        <f t="shared" si="13"/>
        <v>unid</v>
      </c>
      <c r="E365" s="325"/>
    </row>
    <row r="366" spans="2:5" ht="12.75" customHeight="1">
      <c r="B366" s="319" t="str">
        <f t="shared" si="13"/>
        <v>Comprimento</v>
      </c>
      <c r="C366" s="336">
        <f t="shared" si="13"/>
        <v>3.2</v>
      </c>
      <c r="D366" s="319" t="str">
        <f t="shared" si="13"/>
        <v>m</v>
      </c>
      <c r="E366" s="325"/>
    </row>
    <row r="367" spans="2:5" ht="12.75" customHeight="1">
      <c r="B367" s="319" t="str">
        <f t="shared" si="13"/>
        <v>Largura</v>
      </c>
      <c r="C367" s="336">
        <f t="shared" si="13"/>
        <v>1.5</v>
      </c>
      <c r="D367" s="319" t="str">
        <f t="shared" si="13"/>
        <v>m</v>
      </c>
      <c r="E367" s="325"/>
    </row>
    <row r="368" spans="2:5" ht="12.75" customHeight="1">
      <c r="B368" s="319" t="str">
        <f>B165</f>
        <v>Altura do lastro de brita</v>
      </c>
      <c r="C368" s="319">
        <f>C165</f>
        <v>0.05</v>
      </c>
      <c r="D368" s="319" t="str">
        <f>D165</f>
        <v>m</v>
      </c>
      <c r="E368" s="325"/>
    </row>
    <row r="369" spans="2:5" ht="12.75" customHeight="1">
      <c r="B369" s="319" t="s">
        <v>143</v>
      </c>
      <c r="C369" s="392">
        <f>(C366*C367*C368)*C365</f>
        <v>0.7200000000000002</v>
      </c>
      <c r="D369" s="319" t="s">
        <v>34</v>
      </c>
      <c r="E369" s="325"/>
    </row>
    <row r="370" spans="2:5" ht="12.75" customHeight="1">
      <c r="B370" s="319"/>
      <c r="C370" s="319"/>
      <c r="D370" s="319"/>
      <c r="E370" s="325"/>
    </row>
    <row r="371" spans="2:5" ht="12.75" customHeight="1">
      <c r="B371" s="327" t="str">
        <f t="shared" ref="B371:D373" si="14">B19</f>
        <v>Viga de Travamento VT1</v>
      </c>
      <c r="C371" s="319">
        <f t="shared" si="14"/>
        <v>32</v>
      </c>
      <c r="D371" s="319" t="str">
        <f t="shared" si="14"/>
        <v>unid</v>
      </c>
      <c r="E371" s="325"/>
    </row>
    <row r="372" spans="2:5" ht="12.75" customHeight="1">
      <c r="B372" s="319" t="str">
        <f t="shared" si="14"/>
        <v>Comprimento</v>
      </c>
      <c r="C372" s="336">
        <f t="shared" si="14"/>
        <v>0.9</v>
      </c>
      <c r="D372" s="319" t="str">
        <f t="shared" si="14"/>
        <v>m</v>
      </c>
      <c r="E372" s="325"/>
    </row>
    <row r="373" spans="2:5" ht="12.75" customHeight="1">
      <c r="B373" s="319" t="str">
        <f t="shared" si="14"/>
        <v>Largura</v>
      </c>
      <c r="C373" s="336">
        <f t="shared" si="14"/>
        <v>0.2</v>
      </c>
      <c r="D373" s="319" t="str">
        <f t="shared" si="14"/>
        <v>m</v>
      </c>
      <c r="E373" s="325"/>
    </row>
    <row r="374" spans="2:5" ht="12.75" customHeight="1">
      <c r="B374" s="319" t="str">
        <f>B165</f>
        <v>Altura do lastro de brita</v>
      </c>
      <c r="C374" s="319">
        <f>C165</f>
        <v>0.05</v>
      </c>
      <c r="D374" s="319" t="str">
        <f>D165</f>
        <v>m</v>
      </c>
      <c r="E374" s="325"/>
    </row>
    <row r="375" spans="2:5" ht="12.75" customHeight="1">
      <c r="B375" s="319" t="s">
        <v>143</v>
      </c>
      <c r="C375" s="392">
        <f>(C372*C373*C374)*C371</f>
        <v>0.28800000000000003</v>
      </c>
      <c r="D375" s="319" t="s">
        <v>34</v>
      </c>
      <c r="E375" s="325"/>
    </row>
    <row r="376" spans="2:5" ht="12.75" customHeight="1">
      <c r="B376" s="319"/>
      <c r="C376" s="319"/>
      <c r="D376" s="319"/>
      <c r="E376" s="325"/>
    </row>
    <row r="377" spans="2:5" ht="12.75" customHeight="1">
      <c r="B377" s="327" t="str">
        <f t="shared" ref="B377:D379" si="15">B23</f>
        <v>Viga de Travamento VT2</v>
      </c>
      <c r="C377" s="319">
        <f t="shared" si="15"/>
        <v>6</v>
      </c>
      <c r="D377" s="319" t="str">
        <f t="shared" si="15"/>
        <v>unid</v>
      </c>
      <c r="E377" s="325"/>
    </row>
    <row r="378" spans="2:5" ht="12.75" customHeight="1">
      <c r="B378" s="319" t="str">
        <f t="shared" si="15"/>
        <v>Comprimento</v>
      </c>
      <c r="C378" s="336">
        <f t="shared" si="15"/>
        <v>1.1000000000000001</v>
      </c>
      <c r="D378" s="319" t="str">
        <f t="shared" si="15"/>
        <v>m</v>
      </c>
      <c r="E378" s="325"/>
    </row>
    <row r="379" spans="2:5" ht="12.75" customHeight="1">
      <c r="B379" s="319" t="str">
        <f t="shared" si="15"/>
        <v>Largura</v>
      </c>
      <c r="C379" s="336">
        <f t="shared" si="15"/>
        <v>0.2</v>
      </c>
      <c r="D379" s="319" t="str">
        <f t="shared" si="15"/>
        <v>m</v>
      </c>
      <c r="E379" s="325"/>
    </row>
    <row r="380" spans="2:5" ht="12.75" customHeight="1">
      <c r="B380" s="319" t="str">
        <f>B165</f>
        <v>Altura do lastro de brita</v>
      </c>
      <c r="C380" s="319">
        <f>C165</f>
        <v>0.05</v>
      </c>
      <c r="D380" s="319" t="str">
        <f>D165</f>
        <v>m</v>
      </c>
      <c r="E380" s="325"/>
    </row>
    <row r="381" spans="2:5" ht="12.75" customHeight="1">
      <c r="B381" s="319" t="s">
        <v>143</v>
      </c>
      <c r="C381" s="392">
        <f>(C378*C379*C380)*C377</f>
        <v>6.6000000000000017E-2</v>
      </c>
      <c r="D381" s="319" t="s">
        <v>34</v>
      </c>
      <c r="E381" s="325"/>
    </row>
    <row r="382" spans="2:5" ht="12.75" customHeight="1">
      <c r="B382" s="319"/>
      <c r="C382" s="319"/>
      <c r="D382" s="319"/>
      <c r="E382" s="325"/>
    </row>
    <row r="383" spans="2:5" ht="12.75" customHeight="1">
      <c r="B383" s="327" t="str">
        <f>B119</f>
        <v>Contrapiso (Rampa de Acesso 1)</v>
      </c>
      <c r="C383" s="319"/>
      <c r="D383" s="319"/>
      <c r="E383" s="325"/>
    </row>
    <row r="384" spans="2:5" ht="12.75" customHeight="1">
      <c r="B384" s="319" t="str">
        <f>B120</f>
        <v>Comprimento</v>
      </c>
      <c r="C384" s="336">
        <f>C120</f>
        <v>6.4</v>
      </c>
      <c r="D384" s="319" t="str">
        <f>D120</f>
        <v>m</v>
      </c>
      <c r="E384" s="325"/>
    </row>
    <row r="385" spans="2:5" ht="12.75" customHeight="1">
      <c r="B385" s="319" t="str">
        <f>B121</f>
        <v>Largura</v>
      </c>
      <c r="C385" s="336">
        <f>C121</f>
        <v>2</v>
      </c>
      <c r="D385" s="319" t="str">
        <f>D121</f>
        <v>m</v>
      </c>
      <c r="E385" s="325"/>
    </row>
    <row r="386" spans="2:5" ht="12.75" customHeight="1">
      <c r="B386" s="319" t="str">
        <f>B123</f>
        <v>Altura do lastro de brita (Contrapiso)</v>
      </c>
      <c r="C386" s="336">
        <f>C123</f>
        <v>0.1</v>
      </c>
      <c r="D386" s="319" t="str">
        <f>D123</f>
        <v>m</v>
      </c>
      <c r="E386" s="325"/>
    </row>
    <row r="387" spans="2:5" ht="12.75" customHeight="1">
      <c r="B387" s="319" t="s">
        <v>143</v>
      </c>
      <c r="C387" s="392">
        <f>(C384*C385*C386)</f>
        <v>1.2800000000000002</v>
      </c>
      <c r="D387" s="319" t="s">
        <v>34</v>
      </c>
      <c r="E387" s="325"/>
    </row>
    <row r="388" spans="2:5" ht="12.75" customHeight="1">
      <c r="B388" s="319"/>
      <c r="C388" s="319"/>
      <c r="D388" s="319"/>
      <c r="E388" s="325"/>
    </row>
    <row r="389" spans="2:5" ht="12.75" customHeight="1">
      <c r="B389" s="327" t="str">
        <f>B124</f>
        <v>Contrapiso (Rampa de Acesso 2)</v>
      </c>
      <c r="C389" s="319"/>
      <c r="D389" s="319"/>
      <c r="E389" s="325"/>
    </row>
    <row r="390" spans="2:5" ht="12.75" customHeight="1">
      <c r="B390" s="319" t="str">
        <f>B125</f>
        <v>Comprimento</v>
      </c>
      <c r="C390" s="336">
        <f>C125</f>
        <v>5</v>
      </c>
      <c r="D390" s="319" t="str">
        <f>D125</f>
        <v>m</v>
      </c>
      <c r="E390" s="325"/>
    </row>
    <row r="391" spans="2:5" ht="12.75" customHeight="1">
      <c r="B391" s="319" t="str">
        <f>B126</f>
        <v>Largura</v>
      </c>
      <c r="C391" s="336">
        <f>C126</f>
        <v>2</v>
      </c>
      <c r="D391" s="319" t="str">
        <f>D126</f>
        <v>m</v>
      </c>
      <c r="E391" s="325"/>
    </row>
    <row r="392" spans="2:5" ht="12.75" customHeight="1">
      <c r="B392" s="319" t="str">
        <f>B128</f>
        <v>Altura do lastro de brita (Contrapiso)</v>
      </c>
      <c r="C392" s="336">
        <f>C128</f>
        <v>0.1</v>
      </c>
      <c r="D392" s="319" t="str">
        <f>D128</f>
        <v>m</v>
      </c>
      <c r="E392" s="325"/>
    </row>
    <row r="393" spans="2:5" ht="12.75" customHeight="1">
      <c r="B393" s="319" t="s">
        <v>143</v>
      </c>
      <c r="C393" s="392">
        <f>(C390*C391*C392)</f>
        <v>1</v>
      </c>
      <c r="D393" s="319" t="s">
        <v>34</v>
      </c>
      <c r="E393" s="325"/>
    </row>
    <row r="394" spans="2:5" ht="12.75" customHeight="1">
      <c r="B394" s="319"/>
      <c r="C394" s="319"/>
      <c r="D394" s="319"/>
      <c r="E394" s="325"/>
    </row>
    <row r="395" spans="2:5" ht="12.75" customHeight="1">
      <c r="B395" s="327" t="str">
        <f>B157</f>
        <v>Sapata Corrida das Paredes de Alvenaria (Rampa de Acesso 1)</v>
      </c>
      <c r="C395" s="319"/>
      <c r="D395" s="319"/>
      <c r="E395" s="325"/>
    </row>
    <row r="396" spans="2:5" ht="12.75" customHeight="1">
      <c r="B396" s="319" t="str">
        <f>B158</f>
        <v>Comprimento total</v>
      </c>
      <c r="C396" s="336">
        <f>C158</f>
        <v>15.6</v>
      </c>
      <c r="D396" s="319" t="str">
        <f>D158</f>
        <v>m</v>
      </c>
      <c r="E396" s="325"/>
    </row>
    <row r="397" spans="2:5" ht="12.75" customHeight="1">
      <c r="B397" s="319" t="str">
        <f>B159</f>
        <v>Largura</v>
      </c>
      <c r="C397" s="336">
        <f>C159</f>
        <v>0.6</v>
      </c>
      <c r="D397" s="319" t="str">
        <f>D159</f>
        <v>m</v>
      </c>
      <c r="E397" s="325"/>
    </row>
    <row r="398" spans="2:5" ht="12.75" customHeight="1">
      <c r="B398" s="319" t="str">
        <f>B165</f>
        <v>Altura do lastro de brita</v>
      </c>
      <c r="C398" s="319">
        <f>C165</f>
        <v>0.05</v>
      </c>
      <c r="D398" s="319" t="str">
        <f>D165</f>
        <v>m</v>
      </c>
      <c r="E398" s="325"/>
    </row>
    <row r="399" spans="2:5" ht="12.75" customHeight="1">
      <c r="B399" s="319" t="s">
        <v>143</v>
      </c>
      <c r="C399" s="392">
        <f>(C396*C397*C398)</f>
        <v>0.46799999999999997</v>
      </c>
      <c r="D399" s="319" t="s">
        <v>34</v>
      </c>
      <c r="E399" s="325"/>
    </row>
    <row r="400" spans="2:5" ht="12.75" customHeight="1">
      <c r="B400" s="319"/>
      <c r="C400" s="319"/>
      <c r="D400" s="319"/>
      <c r="E400" s="325"/>
    </row>
    <row r="401" spans="2:6" ht="12.75" customHeight="1">
      <c r="B401" s="327" t="str">
        <f>B161</f>
        <v>Sapata Corrida das Paredes de Alvenaria (Rampa de Acesso 2)</v>
      </c>
      <c r="C401" s="319"/>
      <c r="D401" s="319"/>
      <c r="E401" s="325"/>
    </row>
    <row r="402" spans="2:6" ht="12.75" customHeight="1">
      <c r="B402" s="319" t="str">
        <f>B162</f>
        <v>Comprimento total</v>
      </c>
      <c r="C402" s="336">
        <f>C162</f>
        <v>12.8</v>
      </c>
      <c r="D402" s="319" t="str">
        <f>D162</f>
        <v>m</v>
      </c>
      <c r="E402" s="325"/>
    </row>
    <row r="403" spans="2:6" ht="12.75" customHeight="1">
      <c r="B403" s="319" t="str">
        <f>B163</f>
        <v>Largura</v>
      </c>
      <c r="C403" s="336">
        <f>C163</f>
        <v>0.6</v>
      </c>
      <c r="D403" s="319" t="str">
        <f>D163</f>
        <v>m</v>
      </c>
      <c r="E403" s="325"/>
    </row>
    <row r="404" spans="2:6" ht="12.75" customHeight="1">
      <c r="B404" s="319" t="str">
        <f>B165</f>
        <v>Altura do lastro de brita</v>
      </c>
      <c r="C404" s="319">
        <f>C165</f>
        <v>0.05</v>
      </c>
      <c r="D404" s="319" t="str">
        <f>D165</f>
        <v>m</v>
      </c>
      <c r="E404" s="325"/>
    </row>
    <row r="405" spans="2:6" ht="12.75" customHeight="1">
      <c r="B405" s="319" t="s">
        <v>143</v>
      </c>
      <c r="C405" s="392">
        <f>(C402*C403*C404)</f>
        <v>0.38400000000000001</v>
      </c>
      <c r="D405" s="319" t="s">
        <v>34</v>
      </c>
      <c r="E405" s="325"/>
    </row>
    <row r="406" spans="2:6" ht="12.75" customHeight="1">
      <c r="B406" s="319"/>
      <c r="C406" s="319"/>
      <c r="D406" s="319"/>
      <c r="E406" s="325"/>
    </row>
    <row r="407" spans="2:6" ht="12.75" customHeight="1">
      <c r="B407" s="406" t="s">
        <v>446</v>
      </c>
      <c r="C407" s="402">
        <f>(C357+C363+C369+C375+C381+C387+C393+C399+C405)</f>
        <v>6.2310000000000008</v>
      </c>
      <c r="D407" s="403" t="s">
        <v>34</v>
      </c>
      <c r="E407" s="404">
        <v>96622</v>
      </c>
      <c r="F407" s="409" t="s">
        <v>19</v>
      </c>
    </row>
    <row r="408" spans="2:6" ht="12.75" customHeight="1">
      <c r="B408" s="362"/>
      <c r="C408" s="362"/>
      <c r="D408" s="372"/>
      <c r="E408" s="325"/>
    </row>
    <row r="409" spans="2:6" ht="12.75" customHeight="1">
      <c r="B409" s="362"/>
      <c r="C409" s="362"/>
      <c r="D409" s="372"/>
      <c r="E409" s="325"/>
    </row>
    <row r="410" spans="2:6" ht="12.75" customHeight="1">
      <c r="B410" s="319" t="s">
        <v>43</v>
      </c>
      <c r="C410" s="389"/>
      <c r="D410" s="390"/>
      <c r="E410" s="325"/>
    </row>
    <row r="411" spans="2:6" ht="12.75" customHeight="1">
      <c r="B411" s="319"/>
      <c r="C411" s="362"/>
      <c r="D411" s="372"/>
      <c r="E411" s="325"/>
    </row>
    <row r="412" spans="2:6" ht="12.75" customHeight="1">
      <c r="B412" s="327" t="str">
        <f t="shared" ref="B412:D414" si="16">B7</f>
        <v>Bloco B1</v>
      </c>
      <c r="C412" s="319">
        <f t="shared" si="16"/>
        <v>30</v>
      </c>
      <c r="D412" s="319" t="str">
        <f t="shared" si="16"/>
        <v>unid</v>
      </c>
      <c r="E412" s="325"/>
    </row>
    <row r="413" spans="2:6" ht="12.75" customHeight="1">
      <c r="B413" s="319" t="str">
        <f t="shared" si="16"/>
        <v>Comprimento</v>
      </c>
      <c r="C413" s="336">
        <f t="shared" si="16"/>
        <v>1.5</v>
      </c>
      <c r="D413" s="319" t="str">
        <f t="shared" si="16"/>
        <v>m</v>
      </c>
      <c r="E413" s="325"/>
    </row>
    <row r="414" spans="2:6" ht="12.75" customHeight="1">
      <c r="B414" s="319" t="str">
        <f t="shared" si="16"/>
        <v>Largura</v>
      </c>
      <c r="C414" s="336">
        <f t="shared" si="16"/>
        <v>0.6</v>
      </c>
      <c r="D414" s="319" t="str">
        <f t="shared" si="16"/>
        <v>m</v>
      </c>
      <c r="E414" s="325"/>
    </row>
    <row r="415" spans="2:6" ht="12.75" customHeight="1">
      <c r="B415" s="319" t="str">
        <f>B166</f>
        <v>Altura do lastro de concreto magro</v>
      </c>
      <c r="C415" s="319">
        <f>C166</f>
        <v>0.05</v>
      </c>
      <c r="D415" s="319" t="str">
        <f>D166</f>
        <v>m</v>
      </c>
      <c r="E415" s="325"/>
    </row>
    <row r="416" spans="2:6" ht="12.75" customHeight="1">
      <c r="B416" s="319" t="s">
        <v>143</v>
      </c>
      <c r="C416" s="392">
        <f>(C413*C414*C415)*C412</f>
        <v>1.3499999999999999</v>
      </c>
      <c r="D416" s="319" t="s">
        <v>34</v>
      </c>
      <c r="E416" s="325"/>
    </row>
    <row r="417" spans="2:5" ht="12.75" customHeight="1">
      <c r="B417" s="319"/>
      <c r="C417" s="319"/>
      <c r="D417" s="319"/>
      <c r="E417" s="325"/>
    </row>
    <row r="418" spans="2:5" ht="12.75" customHeight="1">
      <c r="B418" s="327" t="str">
        <f t="shared" ref="B418:D420" si="17">B11</f>
        <v>Bloco B2</v>
      </c>
      <c r="C418" s="319">
        <f t="shared" si="17"/>
        <v>6</v>
      </c>
      <c r="D418" s="319" t="str">
        <f t="shared" si="17"/>
        <v>unid</v>
      </c>
      <c r="E418" s="325"/>
    </row>
    <row r="419" spans="2:5" ht="12.75" customHeight="1">
      <c r="B419" s="319" t="str">
        <f t="shared" si="17"/>
        <v>Comprimento</v>
      </c>
      <c r="C419" s="336">
        <f t="shared" si="17"/>
        <v>1.5</v>
      </c>
      <c r="D419" s="319" t="str">
        <f t="shared" si="17"/>
        <v>m</v>
      </c>
      <c r="E419" s="325"/>
    </row>
    <row r="420" spans="2:5" ht="12.75" customHeight="1">
      <c r="B420" s="319" t="str">
        <f t="shared" si="17"/>
        <v>Largura</v>
      </c>
      <c r="C420" s="336">
        <f t="shared" si="17"/>
        <v>1.5</v>
      </c>
      <c r="D420" s="319" t="str">
        <f t="shared" si="17"/>
        <v>m</v>
      </c>
      <c r="E420" s="325"/>
    </row>
    <row r="421" spans="2:5" ht="12.75" customHeight="1">
      <c r="B421" s="319" t="str">
        <f>B166</f>
        <v>Altura do lastro de concreto magro</v>
      </c>
      <c r="C421" s="319">
        <f>C166</f>
        <v>0.05</v>
      </c>
      <c r="D421" s="319" t="str">
        <f>D166</f>
        <v>m</v>
      </c>
      <c r="E421" s="325"/>
    </row>
    <row r="422" spans="2:5" ht="12.75" customHeight="1">
      <c r="B422" s="319" t="s">
        <v>143</v>
      </c>
      <c r="C422" s="392">
        <f>(C419*C420*C421)*C418</f>
        <v>0.67500000000000004</v>
      </c>
      <c r="D422" s="319" t="s">
        <v>34</v>
      </c>
      <c r="E422" s="325"/>
    </row>
    <row r="423" spans="2:5" ht="12.75" customHeight="1">
      <c r="B423" s="319"/>
      <c r="C423" s="319"/>
      <c r="D423" s="319"/>
      <c r="E423" s="325"/>
    </row>
    <row r="424" spans="2:5" ht="12.75" customHeight="1">
      <c r="B424" s="327" t="str">
        <f t="shared" ref="B424:D426" si="18">B15</f>
        <v>Bloco B3</v>
      </c>
      <c r="C424" s="319">
        <f t="shared" si="18"/>
        <v>3</v>
      </c>
      <c r="D424" s="319" t="str">
        <f t="shared" si="18"/>
        <v>unid</v>
      </c>
      <c r="E424" s="325"/>
    </row>
    <row r="425" spans="2:5" ht="12.75" customHeight="1">
      <c r="B425" s="319" t="str">
        <f t="shared" si="18"/>
        <v>Comprimento</v>
      </c>
      <c r="C425" s="336">
        <f t="shared" si="18"/>
        <v>3.2</v>
      </c>
      <c r="D425" s="319" t="str">
        <f t="shared" si="18"/>
        <v>m</v>
      </c>
      <c r="E425" s="325"/>
    </row>
    <row r="426" spans="2:5" ht="12.75" customHeight="1">
      <c r="B426" s="319" t="str">
        <f t="shared" si="18"/>
        <v>Largura</v>
      </c>
      <c r="C426" s="336">
        <f t="shared" si="18"/>
        <v>1.5</v>
      </c>
      <c r="D426" s="319" t="str">
        <f t="shared" si="18"/>
        <v>m</v>
      </c>
      <c r="E426" s="325"/>
    </row>
    <row r="427" spans="2:5" ht="12.75" customHeight="1">
      <c r="B427" s="319" t="str">
        <f>B166</f>
        <v>Altura do lastro de concreto magro</v>
      </c>
      <c r="C427" s="319">
        <f>C166</f>
        <v>0.05</v>
      </c>
      <c r="D427" s="319" t="str">
        <f>D166</f>
        <v>m</v>
      </c>
      <c r="E427" s="325"/>
    </row>
    <row r="428" spans="2:5" ht="12.75" customHeight="1">
      <c r="B428" s="319" t="s">
        <v>143</v>
      </c>
      <c r="C428" s="392">
        <f>(C425*C426*C427)*C424</f>
        <v>0.7200000000000002</v>
      </c>
      <c r="D428" s="319" t="s">
        <v>34</v>
      </c>
      <c r="E428" s="325"/>
    </row>
    <row r="429" spans="2:5" ht="12.75" customHeight="1">
      <c r="B429" s="319"/>
      <c r="C429" s="319"/>
      <c r="D429" s="319"/>
      <c r="E429" s="325"/>
    </row>
    <row r="430" spans="2:5" ht="12.75" customHeight="1">
      <c r="B430" s="327" t="str">
        <f t="shared" ref="B430:D432" si="19">B19</f>
        <v>Viga de Travamento VT1</v>
      </c>
      <c r="C430" s="319">
        <f t="shared" si="19"/>
        <v>32</v>
      </c>
      <c r="D430" s="319" t="str">
        <f t="shared" si="19"/>
        <v>unid</v>
      </c>
      <c r="E430" s="325"/>
    </row>
    <row r="431" spans="2:5" ht="12.75" customHeight="1">
      <c r="B431" s="319" t="str">
        <f t="shared" si="19"/>
        <v>Comprimento</v>
      </c>
      <c r="C431" s="336">
        <f t="shared" si="19"/>
        <v>0.9</v>
      </c>
      <c r="D431" s="319" t="str">
        <f t="shared" si="19"/>
        <v>m</v>
      </c>
      <c r="E431" s="325"/>
    </row>
    <row r="432" spans="2:5" ht="12.75" customHeight="1">
      <c r="B432" s="319" t="str">
        <f t="shared" si="19"/>
        <v>Largura</v>
      </c>
      <c r="C432" s="336">
        <f t="shared" si="19"/>
        <v>0.2</v>
      </c>
      <c r="D432" s="319" t="str">
        <f t="shared" si="19"/>
        <v>m</v>
      </c>
      <c r="E432" s="325"/>
    </row>
    <row r="433" spans="2:5" ht="12.75" customHeight="1">
      <c r="B433" s="319" t="str">
        <f>B166</f>
        <v>Altura do lastro de concreto magro</v>
      </c>
      <c r="C433" s="319">
        <f>C166</f>
        <v>0.05</v>
      </c>
      <c r="D433" s="319" t="str">
        <f>D166</f>
        <v>m</v>
      </c>
      <c r="E433" s="325"/>
    </row>
    <row r="434" spans="2:5" ht="12.75" customHeight="1">
      <c r="B434" s="319" t="s">
        <v>143</v>
      </c>
      <c r="C434" s="392">
        <f>(C431*C432*C433)*C430</f>
        <v>0.28800000000000003</v>
      </c>
      <c r="D434" s="319" t="s">
        <v>34</v>
      </c>
      <c r="E434" s="325"/>
    </row>
    <row r="435" spans="2:5" ht="12.75" customHeight="1">
      <c r="B435" s="319"/>
      <c r="C435" s="319"/>
      <c r="D435" s="319"/>
      <c r="E435" s="325"/>
    </row>
    <row r="436" spans="2:5" ht="12.75" customHeight="1">
      <c r="B436" s="327" t="str">
        <f t="shared" ref="B436:D438" si="20">B23</f>
        <v>Viga de Travamento VT2</v>
      </c>
      <c r="C436" s="319">
        <f t="shared" si="20"/>
        <v>6</v>
      </c>
      <c r="D436" s="319" t="str">
        <f t="shared" si="20"/>
        <v>unid</v>
      </c>
      <c r="E436" s="325"/>
    </row>
    <row r="437" spans="2:5" ht="12.75" customHeight="1">
      <c r="B437" s="319" t="str">
        <f t="shared" si="20"/>
        <v>Comprimento</v>
      </c>
      <c r="C437" s="336">
        <f t="shared" si="20"/>
        <v>1.1000000000000001</v>
      </c>
      <c r="D437" s="319" t="str">
        <f t="shared" si="20"/>
        <v>m</v>
      </c>
      <c r="E437" s="325"/>
    </row>
    <row r="438" spans="2:5" ht="12.75" customHeight="1">
      <c r="B438" s="319" t="str">
        <f t="shared" si="20"/>
        <v>Largura</v>
      </c>
      <c r="C438" s="336">
        <f t="shared" si="20"/>
        <v>0.2</v>
      </c>
      <c r="D438" s="319" t="str">
        <f t="shared" si="20"/>
        <v>m</v>
      </c>
      <c r="E438" s="325"/>
    </row>
    <row r="439" spans="2:5" ht="12.75" customHeight="1">
      <c r="B439" s="319" t="str">
        <f>B166</f>
        <v>Altura do lastro de concreto magro</v>
      </c>
      <c r="C439" s="319">
        <f>C166</f>
        <v>0.05</v>
      </c>
      <c r="D439" s="319" t="str">
        <f>D166</f>
        <v>m</v>
      </c>
      <c r="E439" s="325"/>
    </row>
    <row r="440" spans="2:5" ht="12.75" customHeight="1">
      <c r="B440" s="319" t="s">
        <v>143</v>
      </c>
      <c r="C440" s="392">
        <f>(C437*C438*C439)*C436</f>
        <v>6.6000000000000017E-2</v>
      </c>
      <c r="D440" s="319" t="s">
        <v>34</v>
      </c>
      <c r="E440" s="325"/>
    </row>
    <row r="441" spans="2:5" ht="12.75" customHeight="1">
      <c r="B441" s="319"/>
      <c r="C441" s="319"/>
      <c r="D441" s="319"/>
      <c r="E441" s="325"/>
    </row>
    <row r="442" spans="2:5" ht="12.75" customHeight="1">
      <c r="B442" s="327" t="str">
        <f>B157</f>
        <v>Sapata Corrida das Paredes de Alvenaria (Rampa de Acesso 1)</v>
      </c>
      <c r="C442" s="319"/>
      <c r="D442" s="319"/>
      <c r="E442" s="325"/>
    </row>
    <row r="443" spans="2:5" ht="12.75" customHeight="1">
      <c r="B443" s="319" t="str">
        <f>B158</f>
        <v>Comprimento total</v>
      </c>
      <c r="C443" s="336">
        <f>C158</f>
        <v>15.6</v>
      </c>
      <c r="D443" s="319" t="str">
        <f>D158</f>
        <v>m</v>
      </c>
      <c r="E443" s="325"/>
    </row>
    <row r="444" spans="2:5" ht="12.75" customHeight="1">
      <c r="B444" s="319" t="str">
        <f>B159</f>
        <v>Largura</v>
      </c>
      <c r="C444" s="336">
        <f>C159</f>
        <v>0.6</v>
      </c>
      <c r="D444" s="319" t="str">
        <f>D159</f>
        <v>m</v>
      </c>
      <c r="E444" s="325"/>
    </row>
    <row r="445" spans="2:5" ht="12.75" customHeight="1">
      <c r="B445" s="319" t="str">
        <f>B166</f>
        <v>Altura do lastro de concreto magro</v>
      </c>
      <c r="C445" s="319">
        <f>C166</f>
        <v>0.05</v>
      </c>
      <c r="D445" s="319" t="str">
        <f>D166</f>
        <v>m</v>
      </c>
      <c r="E445" s="325"/>
    </row>
    <row r="446" spans="2:5" ht="12.75" customHeight="1">
      <c r="B446" s="319" t="s">
        <v>143</v>
      </c>
      <c r="C446" s="392">
        <f>(C443*C444*C445)</f>
        <v>0.46799999999999997</v>
      </c>
      <c r="D446" s="319" t="s">
        <v>34</v>
      </c>
      <c r="E446" s="325"/>
    </row>
    <row r="447" spans="2:5" ht="12.75" customHeight="1">
      <c r="B447" s="319"/>
      <c r="C447" s="319"/>
      <c r="D447" s="319"/>
      <c r="E447" s="325"/>
    </row>
    <row r="448" spans="2:5" ht="12.75" customHeight="1">
      <c r="B448" s="327" t="str">
        <f>B161</f>
        <v>Sapata Corrida das Paredes de Alvenaria (Rampa de Acesso 2)</v>
      </c>
      <c r="C448" s="319"/>
      <c r="D448" s="319"/>
      <c r="E448" s="325"/>
    </row>
    <row r="449" spans="2:6" ht="12.75" customHeight="1">
      <c r="B449" s="319" t="str">
        <f>B162</f>
        <v>Comprimento total</v>
      </c>
      <c r="C449" s="336">
        <f>C162</f>
        <v>12.8</v>
      </c>
      <c r="D449" s="319" t="str">
        <f>D162</f>
        <v>m</v>
      </c>
      <c r="E449" s="325"/>
    </row>
    <row r="450" spans="2:6" ht="12.75" customHeight="1">
      <c r="B450" s="319" t="str">
        <f>B163</f>
        <v>Largura</v>
      </c>
      <c r="C450" s="336">
        <f>C163</f>
        <v>0.6</v>
      </c>
      <c r="D450" s="319" t="str">
        <f>D163</f>
        <v>m</v>
      </c>
      <c r="E450" s="325"/>
    </row>
    <row r="451" spans="2:6" ht="12.75" customHeight="1">
      <c r="B451" s="319" t="str">
        <f>B166</f>
        <v>Altura do lastro de concreto magro</v>
      </c>
      <c r="C451" s="319">
        <f>C166</f>
        <v>0.05</v>
      </c>
      <c r="D451" s="319" t="str">
        <f>D166</f>
        <v>m</v>
      </c>
      <c r="E451" s="325"/>
    </row>
    <row r="452" spans="2:6" ht="12.75" customHeight="1">
      <c r="B452" s="319" t="s">
        <v>143</v>
      </c>
      <c r="C452" s="392">
        <f>(C449*C450*C451)</f>
        <v>0.38400000000000001</v>
      </c>
      <c r="D452" s="319" t="s">
        <v>34</v>
      </c>
      <c r="E452" s="325"/>
    </row>
    <row r="453" spans="2:6" ht="12.75" customHeight="1">
      <c r="B453" s="319"/>
      <c r="C453" s="319"/>
      <c r="D453" s="319"/>
      <c r="E453" s="325"/>
    </row>
    <row r="454" spans="2:6" ht="12.75" customHeight="1">
      <c r="B454" s="406" t="s">
        <v>447</v>
      </c>
      <c r="C454" s="402">
        <f>(C416+C422+C428+C434+C440+C446+C452)</f>
        <v>3.9510000000000001</v>
      </c>
      <c r="D454" s="403" t="s">
        <v>34</v>
      </c>
      <c r="E454" s="404">
        <v>96620</v>
      </c>
      <c r="F454" s="409" t="s">
        <v>19</v>
      </c>
    </row>
    <row r="455" spans="2:6" ht="12.75" customHeight="1">
      <c r="B455" s="319"/>
      <c r="C455" s="362"/>
      <c r="D455" s="372"/>
      <c r="E455" s="325"/>
    </row>
    <row r="456" spans="2:6" ht="12.75" customHeight="1">
      <c r="B456" s="319"/>
      <c r="C456" s="362"/>
      <c r="D456" s="372"/>
      <c r="E456" s="325"/>
    </row>
    <row r="457" spans="2:6" ht="12.75" customHeight="1">
      <c r="B457" s="372" t="s">
        <v>448</v>
      </c>
      <c r="C457" s="362"/>
      <c r="D457" s="372"/>
      <c r="E457" s="325"/>
    </row>
    <row r="458" spans="2:6" ht="12.75" customHeight="1">
      <c r="B458" s="319"/>
      <c r="C458" s="336"/>
      <c r="D458" s="319"/>
      <c r="E458" s="325"/>
    </row>
    <row r="459" spans="2:6" ht="12.75" customHeight="1">
      <c r="B459" s="327" t="str">
        <f t="shared" ref="B459:D462" si="21">B7</f>
        <v>Bloco B1</v>
      </c>
      <c r="C459" s="319">
        <f t="shared" si="21"/>
        <v>30</v>
      </c>
      <c r="D459" s="319" t="str">
        <f t="shared" si="21"/>
        <v>unid</v>
      </c>
      <c r="E459" s="325"/>
    </row>
    <row r="460" spans="2:6" ht="12.75" customHeight="1">
      <c r="B460" s="319" t="str">
        <f t="shared" si="21"/>
        <v>Comprimento</v>
      </c>
      <c r="C460" s="336">
        <f t="shared" si="21"/>
        <v>1.5</v>
      </c>
      <c r="D460" s="319" t="str">
        <f t="shared" si="21"/>
        <v>m</v>
      </c>
      <c r="E460" s="325"/>
    </row>
    <row r="461" spans="2:6" ht="12.75" customHeight="1">
      <c r="B461" s="319" t="str">
        <f t="shared" si="21"/>
        <v>Largura</v>
      </c>
      <c r="C461" s="336">
        <f t="shared" si="21"/>
        <v>0.6</v>
      </c>
      <c r="D461" s="319" t="str">
        <f t="shared" si="21"/>
        <v>m</v>
      </c>
      <c r="E461" s="325"/>
    </row>
    <row r="462" spans="2:6" ht="12.75" customHeight="1">
      <c r="B462" s="319" t="str">
        <f t="shared" si="21"/>
        <v>Altura</v>
      </c>
      <c r="C462" s="319">
        <f t="shared" si="21"/>
        <v>0.75</v>
      </c>
      <c r="D462" s="319" t="str">
        <f t="shared" si="21"/>
        <v>m</v>
      </c>
      <c r="E462" s="325"/>
    </row>
    <row r="463" spans="2:6" ht="12.75" customHeight="1">
      <c r="B463" s="319" t="s">
        <v>143</v>
      </c>
      <c r="C463" s="336">
        <f>((C460*C462*2)+(C461*C462*2))*C459</f>
        <v>94.5</v>
      </c>
      <c r="D463" s="319" t="s">
        <v>20</v>
      </c>
      <c r="E463" s="325"/>
    </row>
    <row r="464" spans="2:6" ht="12.75" customHeight="1">
      <c r="B464" s="319"/>
      <c r="C464" s="319"/>
      <c r="D464" s="319"/>
      <c r="E464" s="325"/>
    </row>
    <row r="465" spans="2:5" ht="12.75" customHeight="1">
      <c r="B465" s="327" t="str">
        <f t="shared" ref="B465:D468" si="22">B11</f>
        <v>Bloco B2</v>
      </c>
      <c r="C465" s="319">
        <f t="shared" si="22"/>
        <v>6</v>
      </c>
      <c r="D465" s="319" t="str">
        <f t="shared" si="22"/>
        <v>unid</v>
      </c>
      <c r="E465" s="325"/>
    </row>
    <row r="466" spans="2:5" ht="12.75" customHeight="1">
      <c r="B466" s="319" t="str">
        <f t="shared" si="22"/>
        <v>Comprimento</v>
      </c>
      <c r="C466" s="336">
        <f t="shared" si="22"/>
        <v>1.5</v>
      </c>
      <c r="D466" s="319" t="str">
        <f t="shared" si="22"/>
        <v>m</v>
      </c>
      <c r="E466" s="325"/>
    </row>
    <row r="467" spans="2:5" ht="12.75" customHeight="1">
      <c r="B467" s="319" t="str">
        <f t="shared" si="22"/>
        <v>Largura</v>
      </c>
      <c r="C467" s="336">
        <f t="shared" si="22"/>
        <v>1.5</v>
      </c>
      <c r="D467" s="319" t="str">
        <f t="shared" si="22"/>
        <v>m</v>
      </c>
      <c r="E467" s="325"/>
    </row>
    <row r="468" spans="2:5" ht="12.75" customHeight="1">
      <c r="B468" s="319" t="str">
        <f t="shared" si="22"/>
        <v>Altura</v>
      </c>
      <c r="C468" s="319">
        <f t="shared" si="22"/>
        <v>0.75</v>
      </c>
      <c r="D468" s="319" t="str">
        <f t="shared" si="22"/>
        <v>m</v>
      </c>
      <c r="E468" s="325"/>
    </row>
    <row r="469" spans="2:5" ht="12.75" customHeight="1">
      <c r="B469" s="319" t="s">
        <v>143</v>
      </c>
      <c r="C469" s="336">
        <f>((C466*C468*2)+(C467*C468*2))*C465</f>
        <v>27</v>
      </c>
      <c r="D469" s="319" t="s">
        <v>20</v>
      </c>
      <c r="E469" s="325"/>
    </row>
    <row r="470" spans="2:5" ht="12.75" customHeight="1">
      <c r="B470" s="319"/>
      <c r="C470" s="319"/>
      <c r="D470" s="319"/>
      <c r="E470" s="325"/>
    </row>
    <row r="471" spans="2:5" ht="12.75" customHeight="1">
      <c r="B471" s="327" t="str">
        <f t="shared" ref="B471:D474" si="23">B15</f>
        <v>Bloco B3</v>
      </c>
      <c r="C471" s="319">
        <f t="shared" si="23"/>
        <v>3</v>
      </c>
      <c r="D471" s="319" t="str">
        <f t="shared" si="23"/>
        <v>unid</v>
      </c>
      <c r="E471" s="325"/>
    </row>
    <row r="472" spans="2:5" ht="12.75" customHeight="1">
      <c r="B472" s="319" t="str">
        <f t="shared" si="23"/>
        <v>Comprimento</v>
      </c>
      <c r="C472" s="336">
        <f t="shared" si="23"/>
        <v>3.2</v>
      </c>
      <c r="D472" s="319" t="str">
        <f t="shared" si="23"/>
        <v>m</v>
      </c>
      <c r="E472" s="325"/>
    </row>
    <row r="473" spans="2:5" ht="12.75" customHeight="1">
      <c r="B473" s="319" t="str">
        <f t="shared" si="23"/>
        <v>Largura</v>
      </c>
      <c r="C473" s="336">
        <f t="shared" si="23"/>
        <v>1.5</v>
      </c>
      <c r="D473" s="319" t="str">
        <f t="shared" si="23"/>
        <v>m</v>
      </c>
      <c r="E473" s="325"/>
    </row>
    <row r="474" spans="2:5" ht="12.75" customHeight="1">
      <c r="B474" s="319" t="str">
        <f t="shared" si="23"/>
        <v>Altura</v>
      </c>
      <c r="C474" s="319">
        <f t="shared" si="23"/>
        <v>1.35</v>
      </c>
      <c r="D474" s="319" t="str">
        <f t="shared" si="23"/>
        <v>m</v>
      </c>
      <c r="E474" s="325"/>
    </row>
    <row r="475" spans="2:5" ht="12.75" customHeight="1">
      <c r="B475" s="319" t="s">
        <v>143</v>
      </c>
      <c r="C475" s="336">
        <f>((C472*C474*2)+(C473*C474*2))*C471</f>
        <v>38.070000000000007</v>
      </c>
      <c r="D475" s="319" t="s">
        <v>20</v>
      </c>
      <c r="E475" s="325"/>
    </row>
    <row r="476" spans="2:5" ht="12.75" customHeight="1">
      <c r="B476" s="319"/>
      <c r="C476" s="319"/>
      <c r="D476" s="319"/>
      <c r="E476" s="325"/>
    </row>
    <row r="477" spans="2:5" ht="12.75" customHeight="1">
      <c r="B477" s="327" t="str">
        <f t="shared" ref="B477:D480" si="24">B19</f>
        <v>Viga de Travamento VT1</v>
      </c>
      <c r="C477" s="319">
        <f t="shared" si="24"/>
        <v>32</v>
      </c>
      <c r="D477" s="319" t="str">
        <f t="shared" si="24"/>
        <v>unid</v>
      </c>
      <c r="E477" s="325"/>
    </row>
    <row r="478" spans="2:5" ht="12.75" customHeight="1">
      <c r="B478" s="319" t="str">
        <f t="shared" si="24"/>
        <v>Comprimento</v>
      </c>
      <c r="C478" s="336">
        <f t="shared" si="24"/>
        <v>0.9</v>
      </c>
      <c r="D478" s="319" t="str">
        <f t="shared" si="24"/>
        <v>m</v>
      </c>
      <c r="E478" s="325"/>
    </row>
    <row r="479" spans="2:5" ht="12.75" customHeight="1">
      <c r="B479" s="319" t="str">
        <f t="shared" si="24"/>
        <v>Largura</v>
      </c>
      <c r="C479" s="336">
        <f t="shared" si="24"/>
        <v>0.2</v>
      </c>
      <c r="D479" s="319" t="str">
        <f t="shared" si="24"/>
        <v>m</v>
      </c>
      <c r="E479" s="325"/>
    </row>
    <row r="480" spans="2:5" ht="12.75" customHeight="1">
      <c r="B480" s="319" t="str">
        <f t="shared" si="24"/>
        <v>Altura</v>
      </c>
      <c r="C480" s="336">
        <f t="shared" si="24"/>
        <v>0.5</v>
      </c>
      <c r="D480" s="319" t="str">
        <f t="shared" si="24"/>
        <v>m</v>
      </c>
      <c r="E480" s="325"/>
    </row>
    <row r="481" spans="2:5" ht="12.75" customHeight="1">
      <c r="B481" s="319" t="s">
        <v>143</v>
      </c>
      <c r="C481" s="336">
        <f>((C478*C480*2)+(C479*C480*2))*C477</f>
        <v>35.200000000000003</v>
      </c>
      <c r="D481" s="319" t="s">
        <v>20</v>
      </c>
      <c r="E481" s="325"/>
    </row>
    <row r="482" spans="2:5" ht="12.75" customHeight="1">
      <c r="B482" s="319"/>
      <c r="C482" s="319"/>
      <c r="D482" s="319"/>
      <c r="E482" s="325"/>
    </row>
    <row r="483" spans="2:5" ht="12.75" customHeight="1">
      <c r="B483" s="327" t="str">
        <f t="shared" ref="B483:D486" si="25">B23</f>
        <v>Viga de Travamento VT2</v>
      </c>
      <c r="C483" s="319">
        <f t="shared" si="25"/>
        <v>6</v>
      </c>
      <c r="D483" s="319" t="str">
        <f t="shared" si="25"/>
        <v>unid</v>
      </c>
      <c r="E483" s="325"/>
    </row>
    <row r="484" spans="2:5" ht="12.75" customHeight="1">
      <c r="B484" s="319" t="str">
        <f t="shared" si="25"/>
        <v>Comprimento</v>
      </c>
      <c r="C484" s="336">
        <f t="shared" si="25"/>
        <v>1.1000000000000001</v>
      </c>
      <c r="D484" s="319" t="str">
        <f t="shared" si="25"/>
        <v>m</v>
      </c>
      <c r="E484" s="325"/>
    </row>
    <row r="485" spans="2:5" ht="12.75" customHeight="1">
      <c r="B485" s="319" t="str">
        <f t="shared" si="25"/>
        <v>Largura</v>
      </c>
      <c r="C485" s="336">
        <f t="shared" si="25"/>
        <v>0.2</v>
      </c>
      <c r="D485" s="319" t="str">
        <f t="shared" si="25"/>
        <v>m</v>
      </c>
      <c r="E485" s="325"/>
    </row>
    <row r="486" spans="2:5" ht="12.75" customHeight="1">
      <c r="B486" s="319" t="str">
        <f t="shared" si="25"/>
        <v>Altura</v>
      </c>
      <c r="C486" s="336">
        <f t="shared" si="25"/>
        <v>0.5</v>
      </c>
      <c r="D486" s="319" t="str">
        <f t="shared" si="25"/>
        <v>m</v>
      </c>
      <c r="E486" s="325"/>
    </row>
    <row r="487" spans="2:5" ht="12.75" customHeight="1">
      <c r="B487" s="319" t="s">
        <v>143</v>
      </c>
      <c r="C487" s="336">
        <f>((C484*C486*2)+(C485*C486*2))*C483</f>
        <v>7.8000000000000007</v>
      </c>
      <c r="D487" s="319" t="s">
        <v>20</v>
      </c>
      <c r="E487" s="325"/>
    </row>
    <row r="488" spans="2:5" ht="12.75" customHeight="1">
      <c r="B488" s="319"/>
      <c r="C488" s="319"/>
      <c r="D488" s="319"/>
      <c r="E488" s="325"/>
    </row>
    <row r="489" spans="2:5" ht="12.75" customHeight="1">
      <c r="B489" s="327" t="str">
        <f t="shared" ref="B489:D492" si="26">B27</f>
        <v>Pilar P1 (Rampa de Acesso 1)</v>
      </c>
      <c r="C489" s="319">
        <f t="shared" si="26"/>
        <v>2</v>
      </c>
      <c r="D489" s="319" t="str">
        <f t="shared" si="26"/>
        <v>unid</v>
      </c>
      <c r="E489" s="325"/>
    </row>
    <row r="490" spans="2:5" ht="12.75" customHeight="1">
      <c r="B490" s="319" t="str">
        <f t="shared" si="26"/>
        <v>Comprimento</v>
      </c>
      <c r="C490" s="336">
        <f t="shared" si="26"/>
        <v>0.3</v>
      </c>
      <c r="D490" s="319" t="str">
        <f t="shared" si="26"/>
        <v>m</v>
      </c>
      <c r="E490" s="325"/>
    </row>
    <row r="491" spans="2:5" ht="12.75" customHeight="1">
      <c r="B491" s="319" t="str">
        <f t="shared" si="26"/>
        <v>Largura</v>
      </c>
      <c r="C491" s="336">
        <f t="shared" si="26"/>
        <v>0.3</v>
      </c>
      <c r="D491" s="319" t="str">
        <f t="shared" si="26"/>
        <v>m</v>
      </c>
      <c r="E491" s="325"/>
    </row>
    <row r="492" spans="2:5" ht="12.75" customHeight="1">
      <c r="B492" s="319" t="str">
        <f t="shared" si="26"/>
        <v>Altura</v>
      </c>
      <c r="C492" s="319">
        <f t="shared" si="26"/>
        <v>4.28</v>
      </c>
      <c r="D492" s="319" t="str">
        <f t="shared" si="26"/>
        <v>m</v>
      </c>
      <c r="E492" s="325"/>
    </row>
    <row r="493" spans="2:5" ht="12.75" customHeight="1">
      <c r="B493" s="319" t="s">
        <v>143</v>
      </c>
      <c r="C493" s="336">
        <f>((C490*C492*2)+(C491*C492*2))*C489</f>
        <v>10.272</v>
      </c>
      <c r="D493" s="319" t="s">
        <v>20</v>
      </c>
      <c r="E493" s="325"/>
    </row>
    <row r="494" spans="2:5" ht="12.75" customHeight="1">
      <c r="B494" s="319"/>
      <c r="C494" s="319"/>
      <c r="D494" s="319"/>
      <c r="E494" s="325"/>
    </row>
    <row r="495" spans="2:5" ht="12.75" customHeight="1">
      <c r="B495" s="327" t="str">
        <f t="shared" ref="B495:D498" si="27">B31</f>
        <v>Pilar P2 (Rampa de Acesso 1)</v>
      </c>
      <c r="C495" s="319">
        <f t="shared" si="27"/>
        <v>2</v>
      </c>
      <c r="D495" s="319" t="str">
        <f t="shared" si="27"/>
        <v>unid</v>
      </c>
      <c r="E495" s="325"/>
    </row>
    <row r="496" spans="2:5" ht="12.75" customHeight="1">
      <c r="B496" s="319" t="str">
        <f t="shared" si="27"/>
        <v>Comprimento</v>
      </c>
      <c r="C496" s="336">
        <f t="shared" si="27"/>
        <v>0.3</v>
      </c>
      <c r="D496" s="319" t="str">
        <f t="shared" si="27"/>
        <v>m</v>
      </c>
      <c r="E496" s="325"/>
    </row>
    <row r="497" spans="2:5" ht="12.75" customHeight="1">
      <c r="B497" s="319" t="str">
        <f t="shared" si="27"/>
        <v>Largura</v>
      </c>
      <c r="C497" s="336">
        <f t="shared" si="27"/>
        <v>0.3</v>
      </c>
      <c r="D497" s="319" t="str">
        <f t="shared" si="27"/>
        <v>m</v>
      </c>
      <c r="E497" s="325"/>
    </row>
    <row r="498" spans="2:5" ht="12.75" customHeight="1">
      <c r="B498" s="319" t="str">
        <f t="shared" si="27"/>
        <v>Altura</v>
      </c>
      <c r="C498" s="336">
        <f t="shared" si="27"/>
        <v>3.6</v>
      </c>
      <c r="D498" s="319" t="str">
        <f t="shared" si="27"/>
        <v>m</v>
      </c>
      <c r="E498" s="325"/>
    </row>
    <row r="499" spans="2:5" ht="12.75" customHeight="1">
      <c r="B499" s="319" t="s">
        <v>143</v>
      </c>
      <c r="C499" s="336">
        <f>((C496*C498*2)+(C497*C498*2))*C495</f>
        <v>8.64</v>
      </c>
      <c r="D499" s="319" t="s">
        <v>20</v>
      </c>
      <c r="E499" s="325"/>
    </row>
    <row r="500" spans="2:5" ht="12.75" customHeight="1">
      <c r="B500" s="319"/>
      <c r="C500" s="319"/>
      <c r="D500" s="319"/>
      <c r="E500" s="325"/>
    </row>
    <row r="501" spans="2:5" ht="12.75" customHeight="1">
      <c r="B501" s="327" t="str">
        <f t="shared" ref="B501:D504" si="28">B35</f>
        <v>Pilar P3 (Rampa de Acesso 1)</v>
      </c>
      <c r="C501" s="319">
        <f t="shared" si="28"/>
        <v>2</v>
      </c>
      <c r="D501" s="319" t="str">
        <f t="shared" si="28"/>
        <v>unid</v>
      </c>
      <c r="E501" s="325"/>
    </row>
    <row r="502" spans="2:5" ht="12.75" customHeight="1">
      <c r="B502" s="319" t="str">
        <f t="shared" si="28"/>
        <v>Comprimento</v>
      </c>
      <c r="C502" s="336">
        <f t="shared" si="28"/>
        <v>0.3</v>
      </c>
      <c r="D502" s="319" t="str">
        <f t="shared" si="28"/>
        <v>m</v>
      </c>
      <c r="E502" s="325"/>
    </row>
    <row r="503" spans="2:5" ht="12.75" customHeight="1">
      <c r="B503" s="319" t="str">
        <f t="shared" si="28"/>
        <v>Largura</v>
      </c>
      <c r="C503" s="336">
        <f t="shared" si="28"/>
        <v>0.3</v>
      </c>
      <c r="D503" s="319" t="str">
        <f t="shared" si="28"/>
        <v>m</v>
      </c>
      <c r="E503" s="325"/>
    </row>
    <row r="504" spans="2:5" ht="12.75" customHeight="1">
      <c r="B504" s="319" t="str">
        <f t="shared" si="28"/>
        <v>Altura</v>
      </c>
      <c r="C504" s="319">
        <f t="shared" si="28"/>
        <v>2.93</v>
      </c>
      <c r="D504" s="319" t="str">
        <f t="shared" si="28"/>
        <v>m</v>
      </c>
      <c r="E504" s="325"/>
    </row>
    <row r="505" spans="2:5" ht="12.75" customHeight="1">
      <c r="B505" s="319" t="s">
        <v>143</v>
      </c>
      <c r="C505" s="336">
        <f>((C502*C504*2)+(C503*C504*2))*C501</f>
        <v>7.032</v>
      </c>
      <c r="D505" s="319" t="s">
        <v>20</v>
      </c>
      <c r="E505" s="325"/>
    </row>
    <row r="506" spans="2:5" ht="12.75" customHeight="1">
      <c r="B506" s="319"/>
      <c r="C506" s="319"/>
      <c r="D506" s="319"/>
      <c r="E506" s="325"/>
    </row>
    <row r="507" spans="2:5" ht="12.75" customHeight="1">
      <c r="B507" s="327" t="str">
        <f t="shared" ref="B507:D510" si="29">B39</f>
        <v>Pilar P4 (Rampa de Acesso 1)</v>
      </c>
      <c r="C507" s="319">
        <f t="shared" si="29"/>
        <v>2</v>
      </c>
      <c r="D507" s="319" t="str">
        <f t="shared" si="29"/>
        <v>unid</v>
      </c>
      <c r="E507" s="325"/>
    </row>
    <row r="508" spans="2:5" ht="12.75" customHeight="1">
      <c r="B508" s="319" t="str">
        <f t="shared" si="29"/>
        <v>Comprimento</v>
      </c>
      <c r="C508" s="336">
        <f t="shared" si="29"/>
        <v>0.3</v>
      </c>
      <c r="D508" s="319" t="str">
        <f t="shared" si="29"/>
        <v>m</v>
      </c>
      <c r="E508" s="325"/>
    </row>
    <row r="509" spans="2:5" ht="12.75" customHeight="1">
      <c r="B509" s="319" t="str">
        <f t="shared" si="29"/>
        <v>Largura</v>
      </c>
      <c r="C509" s="336">
        <f t="shared" si="29"/>
        <v>0.3</v>
      </c>
      <c r="D509" s="319" t="str">
        <f t="shared" si="29"/>
        <v>m</v>
      </c>
      <c r="E509" s="325"/>
    </row>
    <row r="510" spans="2:5" ht="12.75" customHeight="1">
      <c r="B510" s="319" t="str">
        <f t="shared" si="29"/>
        <v>Altura</v>
      </c>
      <c r="C510" s="319">
        <f t="shared" si="29"/>
        <v>2.25</v>
      </c>
      <c r="D510" s="319" t="str">
        <f t="shared" si="29"/>
        <v>m</v>
      </c>
      <c r="E510" s="325"/>
    </row>
    <row r="511" spans="2:5" ht="12.75" customHeight="1">
      <c r="B511" s="319" t="s">
        <v>143</v>
      </c>
      <c r="C511" s="336">
        <f>((C508*C510*2)+(C509*C510*2))*C507</f>
        <v>5.3999999999999995</v>
      </c>
      <c r="D511" s="319" t="s">
        <v>20</v>
      </c>
      <c r="E511" s="325"/>
    </row>
    <row r="512" spans="2:5" ht="12.75" customHeight="1">
      <c r="B512" s="319"/>
      <c r="C512" s="319"/>
      <c r="D512" s="319"/>
      <c r="E512" s="325"/>
    </row>
    <row r="513" spans="2:5" ht="12.75" customHeight="1">
      <c r="B513" s="327" t="str">
        <f t="shared" ref="B513:D516" si="30">B43</f>
        <v>Pilar P5 (Rampa de Acesso 1)</v>
      </c>
      <c r="C513" s="319">
        <f t="shared" si="30"/>
        <v>6</v>
      </c>
      <c r="D513" s="319" t="str">
        <f t="shared" si="30"/>
        <v>unid</v>
      </c>
      <c r="E513" s="325"/>
    </row>
    <row r="514" spans="2:5" ht="12.75" customHeight="1">
      <c r="B514" s="319" t="str">
        <f t="shared" si="30"/>
        <v>Comprimento</v>
      </c>
      <c r="C514" s="336">
        <f t="shared" si="30"/>
        <v>0.3</v>
      </c>
      <c r="D514" s="319" t="str">
        <f t="shared" si="30"/>
        <v>m</v>
      </c>
      <c r="E514" s="325"/>
    </row>
    <row r="515" spans="2:5" ht="12.75" customHeight="1">
      <c r="B515" s="319" t="str">
        <f t="shared" si="30"/>
        <v>Largura</v>
      </c>
      <c r="C515" s="336">
        <f t="shared" si="30"/>
        <v>0.3</v>
      </c>
      <c r="D515" s="319" t="str">
        <f t="shared" si="30"/>
        <v>m</v>
      </c>
      <c r="E515" s="325"/>
    </row>
    <row r="516" spans="2:5" ht="12.75" customHeight="1">
      <c r="B516" s="319" t="str">
        <f t="shared" si="30"/>
        <v>Altura</v>
      </c>
      <c r="C516" s="319">
        <f t="shared" si="30"/>
        <v>2.13</v>
      </c>
      <c r="D516" s="319" t="str">
        <f t="shared" si="30"/>
        <v>m</v>
      </c>
      <c r="E516" s="325"/>
    </row>
    <row r="517" spans="2:5" ht="12.75" customHeight="1">
      <c r="B517" s="319" t="s">
        <v>143</v>
      </c>
      <c r="C517" s="336">
        <f>((C514*C516*2)+(C515*C516*2))*C513</f>
        <v>15.335999999999999</v>
      </c>
      <c r="D517" s="319" t="s">
        <v>20</v>
      </c>
      <c r="E517" s="325"/>
    </row>
    <row r="518" spans="2:5" ht="12.75" customHeight="1">
      <c r="B518" s="319"/>
      <c r="C518" s="319"/>
      <c r="D518" s="319"/>
      <c r="E518" s="325"/>
    </row>
    <row r="519" spans="2:5" ht="12.75" customHeight="1">
      <c r="B519" s="327" t="str">
        <f t="shared" ref="B519:D522" si="31">B47</f>
        <v>Pilar P6 (Rampa de Acesso 1)</v>
      </c>
      <c r="C519" s="319">
        <f t="shared" si="31"/>
        <v>2</v>
      </c>
      <c r="D519" s="319" t="str">
        <f t="shared" si="31"/>
        <v>unid</v>
      </c>
      <c r="E519" s="325"/>
    </row>
    <row r="520" spans="2:5" ht="12.75" customHeight="1">
      <c r="B520" s="319" t="str">
        <f t="shared" si="31"/>
        <v>Comprimento</v>
      </c>
      <c r="C520" s="336">
        <f t="shared" si="31"/>
        <v>0.3</v>
      </c>
      <c r="D520" s="319" t="str">
        <f t="shared" si="31"/>
        <v>m</v>
      </c>
      <c r="E520" s="325"/>
    </row>
    <row r="521" spans="2:5" ht="12.75" customHeight="1">
      <c r="B521" s="319" t="str">
        <f t="shared" si="31"/>
        <v>Largura</v>
      </c>
      <c r="C521" s="336">
        <f t="shared" si="31"/>
        <v>0.3</v>
      </c>
      <c r="D521" s="319" t="str">
        <f t="shared" si="31"/>
        <v>m</v>
      </c>
      <c r="E521" s="325"/>
    </row>
    <row r="522" spans="2:5" ht="12.75" customHeight="1">
      <c r="B522" s="319" t="str">
        <f t="shared" si="31"/>
        <v>Altura</v>
      </c>
      <c r="C522" s="319">
        <f t="shared" si="31"/>
        <v>0.78</v>
      </c>
      <c r="D522" s="319" t="str">
        <f t="shared" si="31"/>
        <v>m</v>
      </c>
      <c r="E522" s="325"/>
    </row>
    <row r="523" spans="2:5" ht="12.75" customHeight="1">
      <c r="B523" s="319" t="s">
        <v>143</v>
      </c>
      <c r="C523" s="336">
        <f>((C520*C522*2)+(C521*C522*2))*C519</f>
        <v>1.8719999999999999</v>
      </c>
      <c r="D523" s="319" t="s">
        <v>20</v>
      </c>
      <c r="E523" s="325"/>
    </row>
    <row r="524" spans="2:5" ht="12.75" customHeight="1">
      <c r="B524" s="319"/>
      <c r="C524" s="319"/>
      <c r="D524" s="319"/>
      <c r="E524" s="325"/>
    </row>
    <row r="525" spans="2:5" ht="12.75" customHeight="1">
      <c r="B525" s="327" t="str">
        <f t="shared" ref="B525:D528" si="32">B51</f>
        <v>Pilar P7 (Rampa de Acesso 1)</v>
      </c>
      <c r="C525" s="319">
        <f t="shared" si="32"/>
        <v>2</v>
      </c>
      <c r="D525" s="319" t="str">
        <f t="shared" si="32"/>
        <v>unid</v>
      </c>
      <c r="E525" s="325"/>
    </row>
    <row r="526" spans="2:5" ht="12.75" customHeight="1">
      <c r="B526" s="319" t="str">
        <f t="shared" si="32"/>
        <v>Comprimento</v>
      </c>
      <c r="C526" s="336">
        <f t="shared" si="32"/>
        <v>0.3</v>
      </c>
      <c r="D526" s="319" t="str">
        <f t="shared" si="32"/>
        <v>m</v>
      </c>
      <c r="E526" s="325"/>
    </row>
    <row r="527" spans="2:5" ht="12.75" customHeight="1">
      <c r="B527" s="319" t="str">
        <f t="shared" si="32"/>
        <v>Largura</v>
      </c>
      <c r="C527" s="336">
        <f t="shared" si="32"/>
        <v>0.3</v>
      </c>
      <c r="D527" s="319" t="str">
        <f t="shared" si="32"/>
        <v>m</v>
      </c>
      <c r="E527" s="325"/>
    </row>
    <row r="528" spans="2:5" ht="12.75" customHeight="1">
      <c r="B528" s="319" t="str">
        <f t="shared" si="32"/>
        <v>Altura</v>
      </c>
      <c r="C528" s="336">
        <f t="shared" si="32"/>
        <v>1.45</v>
      </c>
      <c r="D528" s="319" t="str">
        <f t="shared" si="32"/>
        <v>m</v>
      </c>
      <c r="E528" s="325"/>
    </row>
    <row r="529" spans="2:5" ht="12.75" customHeight="1">
      <c r="B529" s="319" t="s">
        <v>143</v>
      </c>
      <c r="C529" s="336">
        <f>((C526*C528*2)+(C527*C528*2))*C525</f>
        <v>3.48</v>
      </c>
      <c r="D529" s="319" t="s">
        <v>20</v>
      </c>
      <c r="E529" s="325"/>
    </row>
    <row r="530" spans="2:5" ht="12.75" customHeight="1">
      <c r="B530" s="319"/>
      <c r="C530" s="319"/>
      <c r="D530" s="319"/>
      <c r="E530" s="325"/>
    </row>
    <row r="531" spans="2:5" ht="12.75" customHeight="1">
      <c r="B531" s="327" t="str">
        <f t="shared" ref="B531:D534" si="33">B55</f>
        <v>Pilar P8 (Passarela de Interligação)</v>
      </c>
      <c r="C531" s="319">
        <f t="shared" si="33"/>
        <v>2</v>
      </c>
      <c r="D531" s="319" t="str">
        <f t="shared" si="33"/>
        <v>unid</v>
      </c>
      <c r="E531" s="325"/>
    </row>
    <row r="532" spans="2:5" ht="12.75" customHeight="1">
      <c r="B532" s="319" t="str">
        <f t="shared" si="33"/>
        <v>Comprimento</v>
      </c>
      <c r="C532" s="336">
        <f t="shared" si="33"/>
        <v>0.5</v>
      </c>
      <c r="D532" s="319" t="str">
        <f t="shared" si="33"/>
        <v>m</v>
      </c>
      <c r="E532" s="325"/>
    </row>
    <row r="533" spans="2:5" ht="12.75" customHeight="1">
      <c r="B533" s="319" t="str">
        <f t="shared" si="33"/>
        <v>Largura</v>
      </c>
      <c r="C533" s="336">
        <f t="shared" si="33"/>
        <v>0.5</v>
      </c>
      <c r="D533" s="319" t="str">
        <f t="shared" si="33"/>
        <v>m</v>
      </c>
      <c r="E533" s="325"/>
    </row>
    <row r="534" spans="2:5" ht="12.75" customHeight="1">
      <c r="B534" s="319" t="str">
        <f t="shared" si="33"/>
        <v>Altura</v>
      </c>
      <c r="C534" s="319">
        <f t="shared" si="33"/>
        <v>4.8899999999999997</v>
      </c>
      <c r="D534" s="319" t="str">
        <f t="shared" si="33"/>
        <v>m</v>
      </c>
      <c r="E534" s="325"/>
    </row>
    <row r="535" spans="2:5" ht="12.75" customHeight="1">
      <c r="B535" s="319" t="s">
        <v>143</v>
      </c>
      <c r="C535" s="336">
        <f>((C532*C534*2)+(C533*C534*2))*C531</f>
        <v>19.559999999999999</v>
      </c>
      <c r="D535" s="319" t="s">
        <v>20</v>
      </c>
      <c r="E535" s="325"/>
    </row>
    <row r="536" spans="2:5" ht="12.75" customHeight="1">
      <c r="B536" s="319"/>
      <c r="C536" s="319"/>
      <c r="D536" s="319"/>
      <c r="E536" s="325"/>
    </row>
    <row r="537" spans="2:5" ht="12.75" customHeight="1">
      <c r="B537" s="327" t="str">
        <f t="shared" ref="B537:D540" si="34">B59</f>
        <v>Pilar P9 (Passarela de Interligação)</v>
      </c>
      <c r="C537" s="319">
        <f t="shared" si="34"/>
        <v>2</v>
      </c>
      <c r="D537" s="319" t="str">
        <f t="shared" si="34"/>
        <v>unid</v>
      </c>
      <c r="E537" s="325"/>
    </row>
    <row r="538" spans="2:5" ht="12.75" customHeight="1">
      <c r="B538" s="319" t="str">
        <f t="shared" si="34"/>
        <v>Comprimento</v>
      </c>
      <c r="C538" s="336">
        <f t="shared" si="34"/>
        <v>0.5</v>
      </c>
      <c r="D538" s="319" t="str">
        <f t="shared" si="34"/>
        <v>m</v>
      </c>
      <c r="E538" s="325"/>
    </row>
    <row r="539" spans="2:5" ht="12.75" customHeight="1">
      <c r="B539" s="319" t="str">
        <f t="shared" si="34"/>
        <v>Largura</v>
      </c>
      <c r="C539" s="336">
        <f t="shared" si="34"/>
        <v>0.5</v>
      </c>
      <c r="D539" s="319" t="str">
        <f t="shared" si="34"/>
        <v>m</v>
      </c>
      <c r="E539" s="325"/>
    </row>
    <row r="540" spans="2:5" ht="12.75" customHeight="1">
      <c r="B540" s="319" t="str">
        <f t="shared" si="34"/>
        <v>Altura</v>
      </c>
      <c r="C540" s="336">
        <f t="shared" si="34"/>
        <v>5.9</v>
      </c>
      <c r="D540" s="319" t="str">
        <f t="shared" si="34"/>
        <v>m</v>
      </c>
      <c r="E540" s="325"/>
    </row>
    <row r="541" spans="2:5" ht="12.75" customHeight="1">
      <c r="B541" s="319" t="s">
        <v>143</v>
      </c>
      <c r="C541" s="336">
        <f>((C538*C540*2)+(C539*C540*2))*C537</f>
        <v>23.6</v>
      </c>
      <c r="D541" s="319" t="s">
        <v>20</v>
      </c>
      <c r="E541" s="325"/>
    </row>
    <row r="542" spans="2:5" ht="12.75" customHeight="1">
      <c r="B542" s="319"/>
      <c r="C542" s="319"/>
      <c r="D542" s="319"/>
      <c r="E542" s="325"/>
    </row>
    <row r="543" spans="2:5" ht="12.75" customHeight="1">
      <c r="B543" s="327" t="str">
        <f t="shared" ref="B543:D546" si="35">B63</f>
        <v>Pilar P10 (Passarela de Interligação)</v>
      </c>
      <c r="C543" s="319">
        <f t="shared" si="35"/>
        <v>2</v>
      </c>
      <c r="D543" s="319" t="str">
        <f t="shared" si="35"/>
        <v>unid</v>
      </c>
      <c r="E543" s="325"/>
    </row>
    <row r="544" spans="2:5" ht="12.75" customHeight="1">
      <c r="B544" s="319" t="str">
        <f t="shared" si="35"/>
        <v>Comprimento</v>
      </c>
      <c r="C544" s="336">
        <f t="shared" si="35"/>
        <v>0.5</v>
      </c>
      <c r="D544" s="319" t="str">
        <f t="shared" si="35"/>
        <v>m</v>
      </c>
      <c r="E544" s="325"/>
    </row>
    <row r="545" spans="2:5" ht="12.75" customHeight="1">
      <c r="B545" s="319" t="str">
        <f t="shared" si="35"/>
        <v>Largura</v>
      </c>
      <c r="C545" s="336">
        <f t="shared" si="35"/>
        <v>0.5</v>
      </c>
      <c r="D545" s="319" t="str">
        <f t="shared" si="35"/>
        <v>m</v>
      </c>
      <c r="E545" s="325"/>
    </row>
    <row r="546" spans="2:5" ht="12.75" customHeight="1">
      <c r="B546" s="319" t="str">
        <f t="shared" si="35"/>
        <v>Altura</v>
      </c>
      <c r="C546" s="319">
        <f t="shared" si="35"/>
        <v>6.91</v>
      </c>
      <c r="D546" s="319" t="str">
        <f t="shared" si="35"/>
        <v>m</v>
      </c>
      <c r="E546" s="325"/>
    </row>
    <row r="547" spans="2:5" ht="12.75" customHeight="1">
      <c r="B547" s="319" t="s">
        <v>143</v>
      </c>
      <c r="C547" s="336">
        <f>((C544*C546*2)+(C545*C546*2))*C543</f>
        <v>27.64</v>
      </c>
      <c r="D547" s="319" t="s">
        <v>20</v>
      </c>
      <c r="E547" s="325"/>
    </row>
    <row r="548" spans="2:5" ht="12.75" customHeight="1">
      <c r="B548" s="319"/>
      <c r="C548" s="319"/>
      <c r="D548" s="319"/>
      <c r="E548" s="325"/>
    </row>
    <row r="549" spans="2:5" ht="12.75" customHeight="1">
      <c r="B549" s="327" t="str">
        <f t="shared" ref="B549:D552" si="36">B67</f>
        <v>Pilar P11 (Rampa de Acesso 2)</v>
      </c>
      <c r="C549" s="319">
        <f t="shared" si="36"/>
        <v>6</v>
      </c>
      <c r="D549" s="319" t="str">
        <f t="shared" si="36"/>
        <v>unid</v>
      </c>
      <c r="E549" s="325"/>
    </row>
    <row r="550" spans="2:5" ht="12.75" customHeight="1">
      <c r="B550" s="319" t="str">
        <f t="shared" si="36"/>
        <v>Comprimento</v>
      </c>
      <c r="C550" s="336">
        <f t="shared" si="36"/>
        <v>0.3</v>
      </c>
      <c r="D550" s="319" t="str">
        <f t="shared" si="36"/>
        <v>m</v>
      </c>
      <c r="E550" s="325"/>
    </row>
    <row r="551" spans="2:5" ht="12.75" customHeight="1">
      <c r="B551" s="319" t="str">
        <f t="shared" si="36"/>
        <v>Largura</v>
      </c>
      <c r="C551" s="336">
        <f t="shared" si="36"/>
        <v>0.3</v>
      </c>
      <c r="D551" s="319" t="str">
        <f t="shared" si="36"/>
        <v>m</v>
      </c>
      <c r="E551" s="325"/>
    </row>
    <row r="552" spans="2:5" ht="12.75" customHeight="1">
      <c r="B552" s="319" t="str">
        <f t="shared" si="36"/>
        <v>Altura</v>
      </c>
      <c r="C552" s="319">
        <f t="shared" si="36"/>
        <v>4.0599999999999996</v>
      </c>
      <c r="D552" s="319" t="str">
        <f t="shared" si="36"/>
        <v>m</v>
      </c>
      <c r="E552" s="325"/>
    </row>
    <row r="553" spans="2:5" ht="12.75" customHeight="1">
      <c r="B553" s="319" t="s">
        <v>143</v>
      </c>
      <c r="C553" s="336">
        <f>((C550*C552*2)+(C551*C552*2))*C549</f>
        <v>29.231999999999992</v>
      </c>
      <c r="D553" s="319" t="s">
        <v>20</v>
      </c>
      <c r="E553" s="325"/>
    </row>
    <row r="554" spans="2:5" ht="12.75" customHeight="1">
      <c r="B554" s="319"/>
      <c r="C554" s="319"/>
      <c r="D554" s="319"/>
      <c r="E554" s="325"/>
    </row>
    <row r="555" spans="2:5" ht="12.75" customHeight="1">
      <c r="B555" s="327" t="str">
        <f t="shared" ref="B555:D558" si="37">B71</f>
        <v>Pilar P12 (Rampa de Acesso 2)</v>
      </c>
      <c r="C555" s="319">
        <f t="shared" si="37"/>
        <v>2</v>
      </c>
      <c r="D555" s="319" t="str">
        <f t="shared" si="37"/>
        <v>unid</v>
      </c>
      <c r="E555" s="325"/>
    </row>
    <row r="556" spans="2:5" ht="12.75" customHeight="1">
      <c r="B556" s="319" t="str">
        <f t="shared" si="37"/>
        <v>Comprimento</v>
      </c>
      <c r="C556" s="336">
        <f t="shared" si="37"/>
        <v>0.3</v>
      </c>
      <c r="D556" s="319" t="str">
        <f t="shared" si="37"/>
        <v>m</v>
      </c>
      <c r="E556" s="325"/>
    </row>
    <row r="557" spans="2:5" ht="12.75" customHeight="1">
      <c r="B557" s="319" t="str">
        <f t="shared" si="37"/>
        <v>Largura</v>
      </c>
      <c r="C557" s="336">
        <f t="shared" si="37"/>
        <v>0.3</v>
      </c>
      <c r="D557" s="319" t="str">
        <f t="shared" si="37"/>
        <v>m</v>
      </c>
      <c r="E557" s="325"/>
    </row>
    <row r="558" spans="2:5" ht="12.75" customHeight="1">
      <c r="B558" s="319" t="str">
        <f t="shared" si="37"/>
        <v>Altura</v>
      </c>
      <c r="C558" s="319">
        <f t="shared" si="37"/>
        <v>3.35</v>
      </c>
      <c r="D558" s="319" t="str">
        <f t="shared" si="37"/>
        <v>m</v>
      </c>
      <c r="E558" s="325"/>
    </row>
    <row r="559" spans="2:5" ht="12.75" customHeight="1">
      <c r="B559" s="319" t="s">
        <v>143</v>
      </c>
      <c r="C559" s="336">
        <f>((C556*C558*2)+(C557*C558*2))*C555</f>
        <v>8.0399999999999991</v>
      </c>
      <c r="D559" s="319" t="s">
        <v>20</v>
      </c>
      <c r="E559" s="325"/>
    </row>
    <row r="560" spans="2:5" ht="12.75" customHeight="1">
      <c r="B560" s="319"/>
      <c r="C560" s="319"/>
      <c r="D560" s="319"/>
      <c r="E560" s="325"/>
    </row>
    <row r="561" spans="2:5" ht="12.75" customHeight="1">
      <c r="B561" s="327" t="str">
        <f t="shared" ref="B561:D564" si="38">B75</f>
        <v>Pilar P13 (Rampa de Acesso 2)</v>
      </c>
      <c r="C561" s="319">
        <f t="shared" si="38"/>
        <v>2</v>
      </c>
      <c r="D561" s="319" t="str">
        <f t="shared" si="38"/>
        <v>unid</v>
      </c>
      <c r="E561" s="325"/>
    </row>
    <row r="562" spans="2:5" ht="12.75" customHeight="1">
      <c r="B562" s="319" t="str">
        <f t="shared" si="38"/>
        <v>Comprimento</v>
      </c>
      <c r="C562" s="336">
        <f t="shared" si="38"/>
        <v>0.3</v>
      </c>
      <c r="D562" s="319" t="str">
        <f t="shared" si="38"/>
        <v>m</v>
      </c>
      <c r="E562" s="325"/>
    </row>
    <row r="563" spans="2:5" ht="12.75" customHeight="1">
      <c r="B563" s="319" t="str">
        <f t="shared" si="38"/>
        <v>Largura</v>
      </c>
      <c r="C563" s="336">
        <f t="shared" si="38"/>
        <v>0.3</v>
      </c>
      <c r="D563" s="319" t="str">
        <f t="shared" si="38"/>
        <v>m</v>
      </c>
      <c r="E563" s="325"/>
    </row>
    <row r="564" spans="2:5" ht="12.75" customHeight="1">
      <c r="B564" s="319" t="str">
        <f t="shared" si="38"/>
        <v>Altura</v>
      </c>
      <c r="C564" s="319">
        <f t="shared" si="38"/>
        <v>2.67</v>
      </c>
      <c r="D564" s="319" t="str">
        <f t="shared" si="38"/>
        <v>m</v>
      </c>
      <c r="E564" s="325"/>
    </row>
    <row r="565" spans="2:5" ht="12.75" customHeight="1">
      <c r="B565" s="319" t="s">
        <v>143</v>
      </c>
      <c r="C565" s="336">
        <f>((C562*C564*2)+(C563*C564*2))*C561</f>
        <v>6.4079999999999995</v>
      </c>
      <c r="D565" s="319" t="s">
        <v>20</v>
      </c>
      <c r="E565" s="325"/>
    </row>
    <row r="566" spans="2:5" ht="12.75" customHeight="1">
      <c r="B566" s="319"/>
      <c r="C566" s="319"/>
      <c r="D566" s="319"/>
      <c r="E566" s="325"/>
    </row>
    <row r="567" spans="2:5" ht="12.75" customHeight="1">
      <c r="B567" s="327" t="str">
        <f t="shared" ref="B567:D570" si="39">B79</f>
        <v>Pilar P14 (Rampa de Acesso 2)</v>
      </c>
      <c r="C567" s="319">
        <f t="shared" si="39"/>
        <v>2</v>
      </c>
      <c r="D567" s="319" t="str">
        <f t="shared" si="39"/>
        <v>unid</v>
      </c>
      <c r="E567" s="325"/>
    </row>
    <row r="568" spans="2:5" ht="12.75" customHeight="1">
      <c r="B568" s="319" t="str">
        <f t="shared" si="39"/>
        <v>Comprimento</v>
      </c>
      <c r="C568" s="336">
        <f t="shared" si="39"/>
        <v>0.3</v>
      </c>
      <c r="D568" s="319" t="str">
        <f t="shared" si="39"/>
        <v>m</v>
      </c>
      <c r="E568" s="325"/>
    </row>
    <row r="569" spans="2:5" ht="12.75" customHeight="1">
      <c r="B569" s="319" t="str">
        <f t="shared" si="39"/>
        <v>Largura</v>
      </c>
      <c r="C569" s="336">
        <f t="shared" si="39"/>
        <v>0.3</v>
      </c>
      <c r="D569" s="319" t="str">
        <f t="shared" si="39"/>
        <v>m</v>
      </c>
      <c r="E569" s="325"/>
    </row>
    <row r="570" spans="2:5" ht="12.75" customHeight="1">
      <c r="B570" s="319" t="str">
        <f t="shared" si="39"/>
        <v>Altura</v>
      </c>
      <c r="C570" s="336">
        <f t="shared" si="39"/>
        <v>2</v>
      </c>
      <c r="D570" s="319" t="str">
        <f t="shared" si="39"/>
        <v>m</v>
      </c>
      <c r="E570" s="325"/>
    </row>
    <row r="571" spans="2:5" ht="12.75" customHeight="1">
      <c r="B571" s="319" t="s">
        <v>143</v>
      </c>
      <c r="C571" s="336">
        <f>((C568*C570*2)+(C569*C570*2))*C567</f>
        <v>4.8</v>
      </c>
      <c r="D571" s="319" t="s">
        <v>20</v>
      </c>
      <c r="E571" s="325"/>
    </row>
    <row r="572" spans="2:5" ht="12.75" customHeight="1">
      <c r="B572" s="319"/>
      <c r="C572" s="319"/>
      <c r="D572" s="319"/>
      <c r="E572" s="325"/>
    </row>
    <row r="573" spans="2:5" ht="12.75" customHeight="1">
      <c r="B573" s="327" t="str">
        <f t="shared" ref="B573:D576" si="40">B83</f>
        <v>Pilar P15 (Rampa de Acesso 2)</v>
      </c>
      <c r="C573" s="319">
        <f t="shared" si="40"/>
        <v>2</v>
      </c>
      <c r="D573" s="319" t="str">
        <f t="shared" si="40"/>
        <v>unid</v>
      </c>
      <c r="E573" s="325"/>
    </row>
    <row r="574" spans="2:5" ht="12.75" customHeight="1">
      <c r="B574" s="319" t="str">
        <f t="shared" si="40"/>
        <v>Comprimento</v>
      </c>
      <c r="C574" s="336">
        <f t="shared" si="40"/>
        <v>0.3</v>
      </c>
      <c r="D574" s="319" t="str">
        <f t="shared" si="40"/>
        <v>m</v>
      </c>
      <c r="E574" s="325"/>
    </row>
    <row r="575" spans="2:5" ht="12.75" customHeight="1">
      <c r="B575" s="319" t="str">
        <f t="shared" si="40"/>
        <v>Largura</v>
      </c>
      <c r="C575" s="336">
        <f t="shared" si="40"/>
        <v>0.3</v>
      </c>
      <c r="D575" s="319" t="str">
        <f t="shared" si="40"/>
        <v>m</v>
      </c>
      <c r="E575" s="325"/>
    </row>
    <row r="576" spans="2:5" ht="12.75" customHeight="1">
      <c r="B576" s="319" t="str">
        <f t="shared" si="40"/>
        <v>Altura</v>
      </c>
      <c r="C576" s="336">
        <f t="shared" si="40"/>
        <v>1.32</v>
      </c>
      <c r="D576" s="319" t="str">
        <f t="shared" si="40"/>
        <v>m</v>
      </c>
      <c r="E576" s="325"/>
    </row>
    <row r="577" spans="2:5" ht="12.75" customHeight="1">
      <c r="B577" s="319" t="s">
        <v>143</v>
      </c>
      <c r="C577" s="336">
        <f>((C574*C576*2)+(C575*C576*2))*C573</f>
        <v>3.1680000000000001</v>
      </c>
      <c r="D577" s="319" t="s">
        <v>20</v>
      </c>
      <c r="E577" s="325"/>
    </row>
    <row r="578" spans="2:5" ht="12.75" customHeight="1">
      <c r="B578" s="319"/>
      <c r="C578" s="319"/>
      <c r="D578" s="319"/>
      <c r="E578" s="325"/>
    </row>
    <row r="579" spans="2:5" ht="12.75" customHeight="1">
      <c r="B579" s="327" t="str">
        <f t="shared" ref="B579:D582" si="41">B87</f>
        <v>Pilar P16 (Rampa de Acesso 2)</v>
      </c>
      <c r="C579" s="319">
        <f t="shared" si="41"/>
        <v>2</v>
      </c>
      <c r="D579" s="319" t="str">
        <f t="shared" si="41"/>
        <v>unid</v>
      </c>
      <c r="E579" s="325"/>
    </row>
    <row r="580" spans="2:5" ht="12.75" customHeight="1">
      <c r="B580" s="319" t="str">
        <f t="shared" si="41"/>
        <v>Comprimento</v>
      </c>
      <c r="C580" s="336">
        <f t="shared" si="41"/>
        <v>0.3</v>
      </c>
      <c r="D580" s="319" t="str">
        <f t="shared" si="41"/>
        <v>m</v>
      </c>
      <c r="E580" s="325"/>
    </row>
    <row r="581" spans="2:5" ht="12.75" customHeight="1">
      <c r="B581" s="319" t="str">
        <f t="shared" si="41"/>
        <v>Largura</v>
      </c>
      <c r="C581" s="336">
        <f t="shared" si="41"/>
        <v>0.3</v>
      </c>
      <c r="D581" s="319" t="str">
        <f t="shared" si="41"/>
        <v>m</v>
      </c>
      <c r="E581" s="325"/>
    </row>
    <row r="582" spans="2:5" ht="12.75" customHeight="1">
      <c r="B582" s="319" t="str">
        <f t="shared" si="41"/>
        <v>Altura</v>
      </c>
      <c r="C582" s="319">
        <f t="shared" si="41"/>
        <v>0.56999999999999995</v>
      </c>
      <c r="D582" s="319" t="str">
        <f t="shared" si="41"/>
        <v>m</v>
      </c>
      <c r="E582" s="325"/>
    </row>
    <row r="583" spans="2:5" ht="12.75" customHeight="1">
      <c r="B583" s="319" t="s">
        <v>143</v>
      </c>
      <c r="C583" s="336">
        <f>((C580*C582*2)+(C581*C582*2))*C579</f>
        <v>1.3679999999999999</v>
      </c>
      <c r="D583" s="319" t="s">
        <v>20</v>
      </c>
      <c r="E583" s="325"/>
    </row>
    <row r="584" spans="2:5" ht="12.75" customHeight="1">
      <c r="B584" s="319"/>
      <c r="C584" s="319"/>
      <c r="D584" s="319"/>
      <c r="E584" s="325"/>
    </row>
    <row r="585" spans="2:5" ht="12.75" customHeight="1">
      <c r="B585" s="327" t="str">
        <f t="shared" ref="B585:D588" si="42">B91</f>
        <v>Pilar P17 (Rampa de Acesso 2)</v>
      </c>
      <c r="C585" s="319">
        <f t="shared" si="42"/>
        <v>2</v>
      </c>
      <c r="D585" s="319" t="str">
        <f t="shared" si="42"/>
        <v>unid</v>
      </c>
      <c r="E585" s="325"/>
    </row>
    <row r="586" spans="2:5" ht="12.75" customHeight="1">
      <c r="B586" s="319" t="str">
        <f t="shared" si="42"/>
        <v>Comprimento</v>
      </c>
      <c r="C586" s="336">
        <f t="shared" si="42"/>
        <v>0.3</v>
      </c>
      <c r="D586" s="319" t="str">
        <f t="shared" si="42"/>
        <v>m</v>
      </c>
      <c r="E586" s="325"/>
    </row>
    <row r="587" spans="2:5" ht="12.75" customHeight="1">
      <c r="B587" s="319" t="str">
        <f t="shared" si="42"/>
        <v>Largura</v>
      </c>
      <c r="C587" s="336">
        <f t="shared" si="42"/>
        <v>0.3</v>
      </c>
      <c r="D587" s="319" t="str">
        <f t="shared" si="42"/>
        <v>m</v>
      </c>
      <c r="E587" s="325"/>
    </row>
    <row r="588" spans="2:5" ht="12.75" customHeight="1">
      <c r="B588" s="319" t="str">
        <f t="shared" si="42"/>
        <v>Altura</v>
      </c>
      <c r="C588" s="319">
        <f t="shared" si="42"/>
        <v>4.71</v>
      </c>
      <c r="D588" s="319" t="str">
        <f t="shared" si="42"/>
        <v>m</v>
      </c>
      <c r="E588" s="325"/>
    </row>
    <row r="589" spans="2:5" ht="12.75" customHeight="1">
      <c r="B589" s="319" t="s">
        <v>143</v>
      </c>
      <c r="C589" s="336">
        <f>((C586*C588*2)+(C587*C588*2))*C585</f>
        <v>11.304</v>
      </c>
      <c r="D589" s="319" t="s">
        <v>20</v>
      </c>
      <c r="E589" s="325"/>
    </row>
    <row r="590" spans="2:5" ht="12.75" customHeight="1">
      <c r="B590" s="319"/>
      <c r="C590" s="319"/>
      <c r="D590" s="319"/>
      <c r="E590" s="325"/>
    </row>
    <row r="591" spans="2:5" ht="12.75" customHeight="1">
      <c r="B591" s="327" t="str">
        <f t="shared" ref="B591:D594" si="43">B95</f>
        <v>Pilar P18 (Rampa de Acesso 2)</v>
      </c>
      <c r="C591" s="319">
        <f t="shared" si="43"/>
        <v>2</v>
      </c>
      <c r="D591" s="319" t="str">
        <f t="shared" si="43"/>
        <v>unid</v>
      </c>
      <c r="E591" s="325"/>
    </row>
    <row r="592" spans="2:5" ht="12.75" customHeight="1">
      <c r="B592" s="319" t="str">
        <f t="shared" si="43"/>
        <v>Comprimento</v>
      </c>
      <c r="C592" s="336">
        <f t="shared" si="43"/>
        <v>0.3</v>
      </c>
      <c r="D592" s="319" t="str">
        <f t="shared" si="43"/>
        <v>m</v>
      </c>
      <c r="E592" s="325"/>
    </row>
    <row r="593" spans="2:5" ht="12.75" customHeight="1">
      <c r="B593" s="319" t="str">
        <f t="shared" si="43"/>
        <v>Largura</v>
      </c>
      <c r="C593" s="336">
        <f t="shared" si="43"/>
        <v>0.3</v>
      </c>
      <c r="D593" s="319" t="str">
        <f t="shared" si="43"/>
        <v>m</v>
      </c>
      <c r="E593" s="325"/>
    </row>
    <row r="594" spans="2:5" ht="12.75" customHeight="1">
      <c r="B594" s="319" t="str">
        <f t="shared" si="43"/>
        <v>Altura</v>
      </c>
      <c r="C594" s="319">
        <f t="shared" si="43"/>
        <v>5.39</v>
      </c>
      <c r="D594" s="319" t="str">
        <f t="shared" si="43"/>
        <v>m</v>
      </c>
      <c r="E594" s="325"/>
    </row>
    <row r="595" spans="2:5" ht="12.75" customHeight="1">
      <c r="B595" s="319" t="s">
        <v>143</v>
      </c>
      <c r="C595" s="336">
        <f>((C592*C594*2)+(C593*C594*2))*C591</f>
        <v>12.935999999999998</v>
      </c>
      <c r="D595" s="319" t="s">
        <v>20</v>
      </c>
      <c r="E595" s="325"/>
    </row>
    <row r="596" spans="2:5" ht="12.75" customHeight="1">
      <c r="B596" s="319"/>
      <c r="C596" s="319"/>
      <c r="D596" s="319"/>
      <c r="E596" s="325"/>
    </row>
    <row r="597" spans="2:5" ht="12.75" customHeight="1">
      <c r="B597" s="327" t="str">
        <f t="shared" ref="B597:D600" si="44">B99</f>
        <v>Pilar P19 (Rampa de Acesso 2)</v>
      </c>
      <c r="C597" s="319">
        <f t="shared" si="44"/>
        <v>2</v>
      </c>
      <c r="D597" s="319" t="str">
        <f t="shared" si="44"/>
        <v>unid</v>
      </c>
      <c r="E597" s="325"/>
    </row>
    <row r="598" spans="2:5" ht="12.75" customHeight="1">
      <c r="B598" s="319" t="str">
        <f t="shared" si="44"/>
        <v>Comprimento</v>
      </c>
      <c r="C598" s="336">
        <f t="shared" si="44"/>
        <v>0.3</v>
      </c>
      <c r="D598" s="319" t="str">
        <f t="shared" si="44"/>
        <v>m</v>
      </c>
      <c r="E598" s="325"/>
    </row>
    <row r="599" spans="2:5" ht="12.75" customHeight="1">
      <c r="B599" s="319" t="str">
        <f t="shared" si="44"/>
        <v>Largura</v>
      </c>
      <c r="C599" s="336">
        <f t="shared" si="44"/>
        <v>0.3</v>
      </c>
      <c r="D599" s="319" t="str">
        <f t="shared" si="44"/>
        <v>m</v>
      </c>
      <c r="E599" s="325"/>
    </row>
    <row r="600" spans="2:5" ht="12.75" customHeight="1">
      <c r="B600" s="319" t="str">
        <f t="shared" si="44"/>
        <v>Altura</v>
      </c>
      <c r="C600" s="319">
        <f t="shared" si="44"/>
        <v>6.06</v>
      </c>
      <c r="D600" s="319" t="str">
        <f t="shared" si="44"/>
        <v>m</v>
      </c>
      <c r="E600" s="325"/>
    </row>
    <row r="601" spans="2:5" ht="12.75" customHeight="1">
      <c r="B601" s="319" t="s">
        <v>143</v>
      </c>
      <c r="C601" s="336">
        <f>((C598*C600*2)+(C599*C600*2))*C597</f>
        <v>14.543999999999999</v>
      </c>
      <c r="D601" s="319" t="s">
        <v>20</v>
      </c>
      <c r="E601" s="325"/>
    </row>
    <row r="602" spans="2:5" ht="12.75" customHeight="1">
      <c r="B602" s="319"/>
      <c r="C602" s="319"/>
      <c r="D602" s="319"/>
      <c r="E602" s="325"/>
    </row>
    <row r="603" spans="2:5" ht="12.75" customHeight="1">
      <c r="B603" s="327" t="str">
        <f t="shared" ref="B603:D606" si="45">B103</f>
        <v>Pilar P20 (Rampa de Acesso 2)</v>
      </c>
      <c r="C603" s="319">
        <f t="shared" si="45"/>
        <v>2</v>
      </c>
      <c r="D603" s="319" t="str">
        <f t="shared" si="45"/>
        <v>unid</v>
      </c>
      <c r="E603" s="325"/>
    </row>
    <row r="604" spans="2:5" ht="12.75" customHeight="1">
      <c r="B604" s="319" t="str">
        <f t="shared" si="45"/>
        <v>Comprimento</v>
      </c>
      <c r="C604" s="336">
        <f t="shared" si="45"/>
        <v>0.3</v>
      </c>
      <c r="D604" s="319" t="str">
        <f t="shared" si="45"/>
        <v>m</v>
      </c>
      <c r="E604" s="325"/>
    </row>
    <row r="605" spans="2:5" ht="12.75" customHeight="1">
      <c r="B605" s="319" t="str">
        <f t="shared" si="45"/>
        <v>Largura</v>
      </c>
      <c r="C605" s="336">
        <f t="shared" si="45"/>
        <v>0.3</v>
      </c>
      <c r="D605" s="319" t="str">
        <f t="shared" si="45"/>
        <v>m</v>
      </c>
      <c r="E605" s="325"/>
    </row>
    <row r="606" spans="2:5" ht="12.75" customHeight="1">
      <c r="B606" s="319" t="str">
        <f t="shared" si="45"/>
        <v>Altura</v>
      </c>
      <c r="C606" s="319">
        <f t="shared" si="45"/>
        <v>6.74</v>
      </c>
      <c r="D606" s="319" t="str">
        <f t="shared" si="45"/>
        <v>m</v>
      </c>
      <c r="E606" s="325"/>
    </row>
    <row r="607" spans="2:5" ht="12.75" customHeight="1">
      <c r="B607" s="319" t="s">
        <v>143</v>
      </c>
      <c r="C607" s="336">
        <f>((C604*C606*2)+(C605*C606*2))*C603</f>
        <v>16.175999999999998</v>
      </c>
      <c r="D607" s="319" t="s">
        <v>20</v>
      </c>
      <c r="E607" s="325"/>
    </row>
    <row r="608" spans="2:5" ht="12.75" customHeight="1">
      <c r="B608" s="319"/>
      <c r="C608" s="319"/>
      <c r="D608" s="319"/>
      <c r="E608" s="325"/>
    </row>
    <row r="609" spans="2:5" ht="12.75" customHeight="1">
      <c r="B609" s="327" t="str">
        <f t="shared" ref="B609:D612" si="46">B107</f>
        <v>Viga VC1</v>
      </c>
      <c r="C609" s="319">
        <f t="shared" si="46"/>
        <v>21</v>
      </c>
      <c r="D609" s="319" t="str">
        <f t="shared" si="46"/>
        <v>unid</v>
      </c>
      <c r="E609" s="325"/>
    </row>
    <row r="610" spans="2:5" ht="12.75" customHeight="1">
      <c r="B610" s="319" t="str">
        <f t="shared" si="46"/>
        <v>Comprimento</v>
      </c>
      <c r="C610" s="336">
        <f t="shared" si="46"/>
        <v>2</v>
      </c>
      <c r="D610" s="319" t="str">
        <f t="shared" si="46"/>
        <v>m</v>
      </c>
      <c r="E610" s="325"/>
    </row>
    <row r="611" spans="2:5" ht="12.75" customHeight="1">
      <c r="B611" s="319" t="str">
        <f t="shared" si="46"/>
        <v>Largura</v>
      </c>
      <c r="C611" s="336">
        <f t="shared" si="46"/>
        <v>0.3</v>
      </c>
      <c r="D611" s="319" t="str">
        <f t="shared" si="46"/>
        <v>m</v>
      </c>
      <c r="E611" s="325"/>
    </row>
    <row r="612" spans="2:5" ht="12.75" customHeight="1">
      <c r="B612" s="319" t="str">
        <f t="shared" si="46"/>
        <v>Altura</v>
      </c>
      <c r="C612" s="336">
        <f t="shared" si="46"/>
        <v>0.3</v>
      </c>
      <c r="D612" s="319" t="str">
        <f t="shared" si="46"/>
        <v>m</v>
      </c>
      <c r="E612" s="325"/>
    </row>
    <row r="613" spans="2:5" ht="12.75" customHeight="1">
      <c r="B613" s="319" t="s">
        <v>143</v>
      </c>
      <c r="C613" s="336">
        <f>((C610*C612*2)+(C611*C612*2)+(C610*C611*1))*C609</f>
        <v>41.58</v>
      </c>
      <c r="D613" s="319" t="s">
        <v>20</v>
      </c>
      <c r="E613" s="325"/>
    </row>
    <row r="614" spans="2:5" ht="12.75" customHeight="1">
      <c r="B614" s="319"/>
      <c r="C614" s="319"/>
      <c r="D614" s="319"/>
      <c r="E614" s="325"/>
    </row>
    <row r="615" spans="2:5" ht="12.75" customHeight="1">
      <c r="B615" s="327" t="str">
        <f t="shared" ref="B615:D618" si="47">B111</f>
        <v>Viga VC2</v>
      </c>
      <c r="C615" s="319">
        <f t="shared" si="47"/>
        <v>4</v>
      </c>
      <c r="D615" s="319" t="str">
        <f t="shared" si="47"/>
        <v>unid</v>
      </c>
      <c r="E615" s="325"/>
    </row>
    <row r="616" spans="2:5" ht="12.75" customHeight="1">
      <c r="B616" s="319" t="str">
        <f t="shared" si="47"/>
        <v>Comprimento</v>
      </c>
      <c r="C616" s="336">
        <f t="shared" si="47"/>
        <v>4.2</v>
      </c>
      <c r="D616" s="319" t="str">
        <f t="shared" si="47"/>
        <v>m</v>
      </c>
      <c r="E616" s="325"/>
    </row>
    <row r="617" spans="2:5" ht="12.75" customHeight="1">
      <c r="B617" s="319" t="str">
        <f t="shared" si="47"/>
        <v>Largura</v>
      </c>
      <c r="C617" s="336">
        <f t="shared" si="47"/>
        <v>0.3</v>
      </c>
      <c r="D617" s="319" t="str">
        <f t="shared" si="47"/>
        <v>m</v>
      </c>
      <c r="E617" s="325"/>
    </row>
    <row r="618" spans="2:5" ht="12.75" customHeight="1">
      <c r="B618" s="319" t="str">
        <f t="shared" si="47"/>
        <v>Altura</v>
      </c>
      <c r="C618" s="336">
        <f t="shared" si="47"/>
        <v>0.3</v>
      </c>
      <c r="D618" s="319" t="str">
        <f t="shared" si="47"/>
        <v>m</v>
      </c>
      <c r="E618" s="325"/>
    </row>
    <row r="619" spans="2:5" ht="12.75" customHeight="1">
      <c r="B619" s="319" t="s">
        <v>143</v>
      </c>
      <c r="C619" s="336">
        <f>((C616*C618*2)+(C617*C618*2)+(C616*C617*1))*C615</f>
        <v>15.84</v>
      </c>
      <c r="D619" s="319" t="s">
        <v>20</v>
      </c>
      <c r="E619" s="325"/>
    </row>
    <row r="620" spans="2:5" ht="12.75" customHeight="1">
      <c r="B620" s="319"/>
      <c r="C620" s="319"/>
      <c r="D620" s="319"/>
      <c r="E620" s="325"/>
    </row>
    <row r="621" spans="2:5" ht="12.75" customHeight="1">
      <c r="B621" s="327" t="str">
        <f t="shared" ref="B621:D624" si="48">B115</f>
        <v>Viga VC3</v>
      </c>
      <c r="C621" s="319">
        <f t="shared" si="48"/>
        <v>3</v>
      </c>
      <c r="D621" s="319" t="str">
        <f t="shared" si="48"/>
        <v>unid</v>
      </c>
      <c r="E621" s="325"/>
    </row>
    <row r="622" spans="2:5" ht="12.75" customHeight="1">
      <c r="B622" s="319" t="str">
        <f t="shared" si="48"/>
        <v>Comprimento</v>
      </c>
      <c r="C622" s="336">
        <f t="shared" si="48"/>
        <v>3</v>
      </c>
      <c r="D622" s="319" t="str">
        <f t="shared" si="48"/>
        <v>m</v>
      </c>
      <c r="E622" s="325"/>
    </row>
    <row r="623" spans="2:5" ht="12.75" customHeight="1">
      <c r="B623" s="319" t="str">
        <f t="shared" si="48"/>
        <v>Largura</v>
      </c>
      <c r="C623" s="336">
        <f t="shared" si="48"/>
        <v>0.5</v>
      </c>
      <c r="D623" s="319" t="str">
        <f t="shared" si="48"/>
        <v>m</v>
      </c>
      <c r="E623" s="325"/>
    </row>
    <row r="624" spans="2:5" ht="12.75" customHeight="1">
      <c r="B624" s="319" t="str">
        <f t="shared" si="48"/>
        <v>Altura</v>
      </c>
      <c r="C624" s="336">
        <f t="shared" si="48"/>
        <v>0.5</v>
      </c>
      <c r="D624" s="319" t="str">
        <f t="shared" si="48"/>
        <v>m</v>
      </c>
      <c r="E624" s="325"/>
    </row>
    <row r="625" spans="2:5" ht="12.75" customHeight="1">
      <c r="B625" s="319" t="s">
        <v>143</v>
      </c>
      <c r="C625" s="336">
        <f>((C622*C624*2)+(C623*C624*2)+(C622*C623*1))*C621</f>
        <v>15</v>
      </c>
      <c r="D625" s="319" t="s">
        <v>20</v>
      </c>
      <c r="E625" s="325"/>
    </row>
    <row r="626" spans="2:5" ht="12.75" customHeight="1">
      <c r="B626" s="319"/>
      <c r="C626" s="319"/>
      <c r="D626" s="319"/>
      <c r="E626" s="325"/>
    </row>
    <row r="627" spans="2:5" ht="12.75" customHeight="1">
      <c r="B627" s="327" t="str">
        <f>B119</f>
        <v>Contrapiso (Rampa de Acesso 1)</v>
      </c>
      <c r="C627" s="327"/>
      <c r="D627" s="327"/>
      <c r="E627" s="325"/>
    </row>
    <row r="628" spans="2:5" ht="12.75" customHeight="1">
      <c r="B628" s="319" t="str">
        <f>B120</f>
        <v>Comprimento</v>
      </c>
      <c r="C628" s="336">
        <f t="shared" ref="C628:D630" si="49">C120</f>
        <v>6.4</v>
      </c>
      <c r="D628" s="319" t="str">
        <f t="shared" si="49"/>
        <v>m</v>
      </c>
      <c r="E628" s="325"/>
    </row>
    <row r="629" spans="2:5" ht="12.75" customHeight="1">
      <c r="B629" s="319" t="str">
        <f>B121</f>
        <v>Largura</v>
      </c>
      <c r="C629" s="336">
        <f t="shared" si="49"/>
        <v>2</v>
      </c>
      <c r="D629" s="319" t="str">
        <f t="shared" si="49"/>
        <v>m</v>
      </c>
      <c r="E629" s="325"/>
    </row>
    <row r="630" spans="2:5" ht="12.75" customHeight="1">
      <c r="B630" s="319" t="str">
        <f>B122</f>
        <v>Altura</v>
      </c>
      <c r="C630" s="336">
        <f t="shared" si="49"/>
        <v>0.1</v>
      </c>
      <c r="D630" s="319" t="str">
        <f t="shared" si="49"/>
        <v>m</v>
      </c>
      <c r="E630" s="325"/>
    </row>
    <row r="631" spans="2:5" ht="12.75" customHeight="1">
      <c r="B631" s="319" t="s">
        <v>143</v>
      </c>
      <c r="C631" s="336">
        <f>((C628*C630*2)+(C629*C630*2))</f>
        <v>1.6800000000000002</v>
      </c>
      <c r="D631" s="319" t="s">
        <v>20</v>
      </c>
      <c r="E631" s="325"/>
    </row>
    <row r="632" spans="2:5" ht="12.75" customHeight="1">
      <c r="B632" s="319"/>
      <c r="C632" s="319"/>
      <c r="D632" s="319"/>
      <c r="E632" s="325"/>
    </row>
    <row r="633" spans="2:5" ht="12.75" customHeight="1">
      <c r="B633" s="327" t="str">
        <f>B124</f>
        <v>Contrapiso (Rampa de Acesso 2)</v>
      </c>
      <c r="C633" s="327"/>
      <c r="D633" s="327"/>
      <c r="E633" s="325"/>
    </row>
    <row r="634" spans="2:5" ht="12.75" customHeight="1">
      <c r="B634" s="319" t="str">
        <f>B125</f>
        <v>Comprimento</v>
      </c>
      <c r="C634" s="336">
        <f t="shared" ref="C634:D636" si="50">C125</f>
        <v>5</v>
      </c>
      <c r="D634" s="319" t="str">
        <f t="shared" si="50"/>
        <v>m</v>
      </c>
      <c r="E634" s="325"/>
    </row>
    <row r="635" spans="2:5" ht="12.75" customHeight="1">
      <c r="B635" s="319" t="str">
        <f>B126</f>
        <v>Largura</v>
      </c>
      <c r="C635" s="336">
        <f t="shared" si="50"/>
        <v>2</v>
      </c>
      <c r="D635" s="319" t="str">
        <f t="shared" si="50"/>
        <v>m</v>
      </c>
      <c r="E635" s="325"/>
    </row>
    <row r="636" spans="2:5" ht="12.75" customHeight="1">
      <c r="B636" s="319" t="str">
        <f>B127</f>
        <v>Altura</v>
      </c>
      <c r="C636" s="336">
        <f t="shared" si="50"/>
        <v>0.1</v>
      </c>
      <c r="D636" s="319" t="str">
        <f t="shared" si="50"/>
        <v>m</v>
      </c>
      <c r="E636" s="325"/>
    </row>
    <row r="637" spans="2:5" ht="12.75" customHeight="1">
      <c r="B637" s="319" t="s">
        <v>143</v>
      </c>
      <c r="C637" s="336">
        <f>((C634*C636*2)+(C635*C636*2))</f>
        <v>1.4</v>
      </c>
      <c r="D637" s="319" t="s">
        <v>20</v>
      </c>
      <c r="E637" s="325"/>
    </row>
    <row r="638" spans="2:5" ht="12.75" customHeight="1">
      <c r="B638" s="319"/>
      <c r="C638" s="319"/>
      <c r="D638" s="319"/>
      <c r="E638" s="325"/>
    </row>
    <row r="639" spans="2:5" ht="12.75" customHeight="1">
      <c r="B639" s="327" t="str">
        <f>B129</f>
        <v>Laje (Passarela de Interligação)</v>
      </c>
      <c r="C639" s="327"/>
      <c r="D639" s="327"/>
      <c r="E639" s="325"/>
    </row>
    <row r="640" spans="2:5" ht="12.75" customHeight="1">
      <c r="B640" s="319" t="str">
        <f>B130</f>
        <v>Comprimento</v>
      </c>
      <c r="C640" s="336">
        <f t="shared" ref="C640:D642" si="51">C130</f>
        <v>29</v>
      </c>
      <c r="D640" s="319" t="str">
        <f t="shared" si="51"/>
        <v>m</v>
      </c>
      <c r="E640" s="325"/>
    </row>
    <row r="641" spans="2:5" ht="12.75" customHeight="1">
      <c r="B641" s="319" t="str">
        <f>B131</f>
        <v>Largura</v>
      </c>
      <c r="C641" s="336">
        <f t="shared" si="51"/>
        <v>3</v>
      </c>
      <c r="D641" s="319" t="str">
        <f t="shared" si="51"/>
        <v>m</v>
      </c>
      <c r="E641" s="325"/>
    </row>
    <row r="642" spans="2:5" ht="12.75" customHeight="1">
      <c r="B642" s="319" t="str">
        <f>B132</f>
        <v>Altura</v>
      </c>
      <c r="C642" s="319">
        <f t="shared" si="51"/>
        <v>0.15</v>
      </c>
      <c r="D642" s="319" t="str">
        <f t="shared" si="51"/>
        <v>m</v>
      </c>
      <c r="E642" s="325"/>
    </row>
    <row r="643" spans="2:5" ht="12.75" customHeight="1">
      <c r="B643" s="319" t="s">
        <v>143</v>
      </c>
      <c r="C643" s="336">
        <f>((C640*C642*2)+(C641*C642*2))</f>
        <v>9.6</v>
      </c>
      <c r="D643" s="319" t="s">
        <v>20</v>
      </c>
      <c r="E643" s="325"/>
    </row>
    <row r="644" spans="2:5" ht="12.75" customHeight="1">
      <c r="B644" s="319"/>
      <c r="C644" s="319"/>
      <c r="D644" s="319"/>
      <c r="E644" s="325"/>
    </row>
    <row r="645" spans="2:5" ht="12.75" customHeight="1">
      <c r="B645" s="327" t="str">
        <f t="shared" ref="B645:D648" si="52">B133</f>
        <v>Placa Pré-Moldada (Passarela de Interligação)</v>
      </c>
      <c r="C645" s="319">
        <f t="shared" si="52"/>
        <v>116</v>
      </c>
      <c r="D645" s="319" t="str">
        <f t="shared" si="52"/>
        <v>unid</v>
      </c>
      <c r="E645" s="325"/>
    </row>
    <row r="646" spans="2:5" ht="12.75" customHeight="1">
      <c r="B646" s="319" t="str">
        <f t="shared" si="52"/>
        <v>Comprimento</v>
      </c>
      <c r="C646" s="319">
        <f t="shared" si="52"/>
        <v>0.25</v>
      </c>
      <c r="D646" s="319" t="str">
        <f t="shared" si="52"/>
        <v>m</v>
      </c>
      <c r="E646" s="325"/>
    </row>
    <row r="647" spans="2:5" ht="12.75" customHeight="1">
      <c r="B647" s="319" t="str">
        <f t="shared" si="52"/>
        <v>Largura</v>
      </c>
      <c r="C647" s="336">
        <f t="shared" si="52"/>
        <v>2.7</v>
      </c>
      <c r="D647" s="319" t="str">
        <f t="shared" si="52"/>
        <v>m</v>
      </c>
      <c r="E647" s="325"/>
    </row>
    <row r="648" spans="2:5" ht="12.75" customHeight="1">
      <c r="B648" s="319" t="str">
        <f t="shared" si="52"/>
        <v>Altura</v>
      </c>
      <c r="C648" s="319">
        <f t="shared" si="52"/>
        <v>0.08</v>
      </c>
      <c r="D648" s="319" t="str">
        <f t="shared" si="52"/>
        <v>m</v>
      </c>
      <c r="E648" s="325"/>
    </row>
    <row r="649" spans="2:5" ht="12.75" customHeight="1">
      <c r="B649" s="319" t="s">
        <v>143</v>
      </c>
      <c r="C649" s="336">
        <f>((C646*C648*2)+(C647*C648*2)+(C646*C647))*C645</f>
        <v>133.05199999999999</v>
      </c>
      <c r="D649" s="319" t="s">
        <v>20</v>
      </c>
      <c r="E649" s="325"/>
    </row>
    <row r="650" spans="2:5" ht="12.75" customHeight="1">
      <c r="B650" s="319"/>
      <c r="C650" s="319"/>
      <c r="D650" s="319"/>
      <c r="E650" s="325"/>
    </row>
    <row r="651" spans="2:5" ht="12.75" customHeight="1">
      <c r="B651" s="327" t="str">
        <f t="shared" ref="B651:D656" si="53">B137</f>
        <v>Laje (Rampa de Acesso 1)</v>
      </c>
      <c r="C651" s="327"/>
      <c r="D651" s="327"/>
      <c r="E651" s="325"/>
    </row>
    <row r="652" spans="2:5" ht="12.75" customHeight="1">
      <c r="B652" s="319" t="str">
        <f t="shared" si="53"/>
        <v>Comprimento Trecho 1</v>
      </c>
      <c r="C652" s="336">
        <f t="shared" si="53"/>
        <v>18</v>
      </c>
      <c r="D652" s="319" t="str">
        <f t="shared" si="53"/>
        <v>m</v>
      </c>
      <c r="E652" s="325"/>
    </row>
    <row r="653" spans="2:5" ht="12.75" customHeight="1">
      <c r="B653" s="319" t="str">
        <f t="shared" si="53"/>
        <v>Comprimento Trecho 2</v>
      </c>
      <c r="C653" s="336">
        <f t="shared" si="53"/>
        <v>4.2</v>
      </c>
      <c r="D653" s="319" t="str">
        <f t="shared" si="53"/>
        <v>m</v>
      </c>
      <c r="E653" s="325"/>
    </row>
    <row r="654" spans="2:5" ht="12.75" customHeight="1">
      <c r="B654" s="319" t="str">
        <f t="shared" si="53"/>
        <v>Comprimento Trecho 3</v>
      </c>
      <c r="C654" s="336">
        <f t="shared" si="53"/>
        <v>9</v>
      </c>
      <c r="D654" s="319" t="str">
        <f t="shared" si="53"/>
        <v>m</v>
      </c>
      <c r="E654" s="325"/>
    </row>
    <row r="655" spans="2:5" ht="12.75" customHeight="1">
      <c r="B655" s="319" t="str">
        <f t="shared" si="53"/>
        <v>Largura</v>
      </c>
      <c r="C655" s="336">
        <f t="shared" si="53"/>
        <v>2</v>
      </c>
      <c r="D655" s="319" t="str">
        <f t="shared" si="53"/>
        <v>m</v>
      </c>
      <c r="E655" s="325"/>
    </row>
    <row r="656" spans="2:5" ht="12.75" customHeight="1">
      <c r="B656" s="319" t="str">
        <f t="shared" si="53"/>
        <v>Altura</v>
      </c>
      <c r="C656" s="336">
        <f t="shared" si="53"/>
        <v>0.15</v>
      </c>
      <c r="D656" s="319" t="str">
        <f t="shared" si="53"/>
        <v>m</v>
      </c>
      <c r="E656" s="325"/>
    </row>
    <row r="657" spans="2:5" ht="12.75" customHeight="1">
      <c r="B657" s="319" t="s">
        <v>143</v>
      </c>
      <c r="C657" s="336">
        <f>((C655*C656*4)+(C652*C656*2)+(C653*C656*2)+(C654*C656*2))</f>
        <v>10.559999999999999</v>
      </c>
      <c r="D657" s="319" t="s">
        <v>20</v>
      </c>
      <c r="E657" s="325"/>
    </row>
    <row r="658" spans="2:5" ht="12.75" customHeight="1">
      <c r="B658" s="319"/>
      <c r="C658" s="319"/>
      <c r="D658" s="319"/>
      <c r="E658" s="325"/>
    </row>
    <row r="659" spans="2:5" ht="12.75" customHeight="1">
      <c r="B659" s="327" t="str">
        <f t="shared" ref="B659:D662" si="54">B143</f>
        <v>Placa Pré-Moldada (Rampa de Acesso 1)</v>
      </c>
      <c r="C659" s="319">
        <f t="shared" si="54"/>
        <v>124</v>
      </c>
      <c r="D659" s="319" t="str">
        <f t="shared" si="54"/>
        <v>unid</v>
      </c>
      <c r="E659" s="325"/>
    </row>
    <row r="660" spans="2:5" ht="12.75" customHeight="1">
      <c r="B660" s="319" t="str">
        <f t="shared" si="54"/>
        <v>Comprimento</v>
      </c>
      <c r="C660" s="319">
        <f t="shared" si="54"/>
        <v>0.25</v>
      </c>
      <c r="D660" s="319" t="str">
        <f t="shared" si="54"/>
        <v>m</v>
      </c>
      <c r="E660" s="325"/>
    </row>
    <row r="661" spans="2:5" ht="12.75" customHeight="1">
      <c r="B661" s="319" t="str">
        <f t="shared" si="54"/>
        <v>Largura</v>
      </c>
      <c r="C661" s="336">
        <f t="shared" si="54"/>
        <v>1.7</v>
      </c>
      <c r="D661" s="319" t="str">
        <f t="shared" si="54"/>
        <v>m</v>
      </c>
      <c r="E661" s="325"/>
    </row>
    <row r="662" spans="2:5" ht="12.75" customHeight="1">
      <c r="B662" s="319" t="str">
        <f t="shared" si="54"/>
        <v>Altura</v>
      </c>
      <c r="C662" s="319">
        <f t="shared" si="54"/>
        <v>0.08</v>
      </c>
      <c r="D662" s="319" t="str">
        <f t="shared" si="54"/>
        <v>m</v>
      </c>
      <c r="E662" s="325"/>
    </row>
    <row r="663" spans="2:5" ht="12.75" customHeight="1">
      <c r="B663" s="319" t="s">
        <v>143</v>
      </c>
      <c r="C663" s="336">
        <f>((C660*C662*2)+(C661*C662*2)+(C660*C661))*C659</f>
        <v>91.388000000000005</v>
      </c>
      <c r="D663" s="319" t="s">
        <v>20</v>
      </c>
      <c r="E663" s="325"/>
    </row>
    <row r="664" spans="2:5" ht="12.75" customHeight="1">
      <c r="B664" s="319"/>
      <c r="C664" s="319"/>
      <c r="D664" s="319"/>
      <c r="E664" s="325"/>
    </row>
    <row r="665" spans="2:5" ht="12.75" customHeight="1">
      <c r="B665" s="327" t="str">
        <f t="shared" ref="B665:D670" si="55">B147</f>
        <v>Laje (Rampa de Acesso 2)</v>
      </c>
      <c r="C665" s="327"/>
      <c r="D665" s="327"/>
      <c r="E665" s="325"/>
    </row>
    <row r="666" spans="2:5" ht="12.75" customHeight="1">
      <c r="B666" s="319" t="str">
        <f t="shared" si="55"/>
        <v>Comprimento Trecho 1</v>
      </c>
      <c r="C666" s="336">
        <f t="shared" si="55"/>
        <v>19</v>
      </c>
      <c r="D666" s="319" t="str">
        <f t="shared" si="55"/>
        <v>m</v>
      </c>
      <c r="E666" s="325"/>
    </row>
    <row r="667" spans="2:5" ht="12.75" customHeight="1">
      <c r="B667" s="319" t="str">
        <f t="shared" si="55"/>
        <v>Comprimento Trecho 2</v>
      </c>
      <c r="C667" s="336">
        <f t="shared" si="55"/>
        <v>4.2</v>
      </c>
      <c r="D667" s="319" t="str">
        <f t="shared" si="55"/>
        <v>m</v>
      </c>
      <c r="E667" s="325"/>
    </row>
    <row r="668" spans="2:5" ht="12.75" customHeight="1">
      <c r="B668" s="319" t="str">
        <f t="shared" si="55"/>
        <v>Comprimento Trecho 3</v>
      </c>
      <c r="C668" s="336">
        <f t="shared" si="55"/>
        <v>23.2</v>
      </c>
      <c r="D668" s="319" t="str">
        <f t="shared" si="55"/>
        <v>m</v>
      </c>
      <c r="E668" s="325"/>
    </row>
    <row r="669" spans="2:5" ht="12.75" customHeight="1">
      <c r="B669" s="319" t="str">
        <f t="shared" si="55"/>
        <v>Largura</v>
      </c>
      <c r="C669" s="336">
        <f t="shared" si="55"/>
        <v>2</v>
      </c>
      <c r="D669" s="319" t="str">
        <f t="shared" si="55"/>
        <v>m</v>
      </c>
      <c r="E669" s="325"/>
    </row>
    <row r="670" spans="2:5" ht="12.75" customHeight="1">
      <c r="B670" s="319" t="str">
        <f t="shared" si="55"/>
        <v>Altura</v>
      </c>
      <c r="C670" s="319">
        <f t="shared" si="55"/>
        <v>0.15</v>
      </c>
      <c r="D670" s="319" t="str">
        <f t="shared" si="55"/>
        <v>m</v>
      </c>
      <c r="E670" s="325"/>
    </row>
    <row r="671" spans="2:5" ht="12.75" customHeight="1">
      <c r="B671" s="319" t="s">
        <v>143</v>
      </c>
      <c r="C671" s="336">
        <f>((C669*C670*4)+(C666*C670*2)+(C667*C670*2)+(C668*C670*2))</f>
        <v>15.120000000000001</v>
      </c>
      <c r="D671" s="319" t="s">
        <v>20</v>
      </c>
      <c r="E671" s="325"/>
    </row>
    <row r="672" spans="2:5" ht="12.75" customHeight="1">
      <c r="B672" s="319"/>
      <c r="C672" s="319"/>
      <c r="D672" s="319"/>
      <c r="E672" s="325"/>
    </row>
    <row r="673" spans="2:5" ht="12.75" customHeight="1">
      <c r="B673" s="327" t="str">
        <f t="shared" ref="B673:D676" si="56">B153</f>
        <v>Placa Pré-Moldada (Rampa de Acesso 2)</v>
      </c>
      <c r="C673" s="319">
        <f t="shared" si="56"/>
        <v>185</v>
      </c>
      <c r="D673" s="319" t="str">
        <f t="shared" si="56"/>
        <v>unid</v>
      </c>
      <c r="E673" s="325"/>
    </row>
    <row r="674" spans="2:5" ht="12.75" customHeight="1">
      <c r="B674" s="319" t="str">
        <f t="shared" si="56"/>
        <v>Comprimento</v>
      </c>
      <c r="C674" s="319">
        <f t="shared" si="56"/>
        <v>0.25</v>
      </c>
      <c r="D674" s="319" t="str">
        <f t="shared" si="56"/>
        <v>m</v>
      </c>
      <c r="E674" s="325"/>
    </row>
    <row r="675" spans="2:5" ht="12.75" customHeight="1">
      <c r="B675" s="319" t="str">
        <f t="shared" si="56"/>
        <v>Largura</v>
      </c>
      <c r="C675" s="336">
        <f t="shared" si="56"/>
        <v>1.7</v>
      </c>
      <c r="D675" s="319" t="str">
        <f t="shared" si="56"/>
        <v>m</v>
      </c>
      <c r="E675" s="325"/>
    </row>
    <row r="676" spans="2:5" ht="12.75" customHeight="1">
      <c r="B676" s="319" t="str">
        <f t="shared" si="56"/>
        <v>Altura</v>
      </c>
      <c r="C676" s="319">
        <f t="shared" si="56"/>
        <v>0.08</v>
      </c>
      <c r="D676" s="319" t="str">
        <f t="shared" si="56"/>
        <v>m</v>
      </c>
      <c r="E676" s="325"/>
    </row>
    <row r="677" spans="2:5" ht="12.75" customHeight="1">
      <c r="B677" s="319" t="s">
        <v>143</v>
      </c>
      <c r="C677" s="336">
        <f>((C674*C676*2)+(C675*C676*2)+(C674*C675))*C673</f>
        <v>136.345</v>
      </c>
      <c r="D677" s="319" t="s">
        <v>20</v>
      </c>
      <c r="E677" s="325"/>
    </row>
    <row r="678" spans="2:5" ht="12.75" customHeight="1">
      <c r="B678" s="319"/>
      <c r="C678" s="319"/>
      <c r="D678" s="319"/>
      <c r="E678" s="325"/>
    </row>
    <row r="679" spans="2:5" ht="12.75" customHeight="1">
      <c r="B679" s="327" t="str">
        <f>B157</f>
        <v>Sapata Corrida das Paredes de Alvenaria (Rampa de Acesso 1)</v>
      </c>
      <c r="C679" s="327"/>
      <c r="D679" s="327"/>
      <c r="E679" s="325"/>
    </row>
    <row r="680" spans="2:5" ht="12.75" customHeight="1">
      <c r="B680" s="319" t="str">
        <f>B158</f>
        <v>Comprimento total</v>
      </c>
      <c r="C680" s="336">
        <f t="shared" ref="C680:D682" si="57">C158</f>
        <v>15.6</v>
      </c>
      <c r="D680" s="319" t="str">
        <f t="shared" si="57"/>
        <v>m</v>
      </c>
      <c r="E680" s="325"/>
    </row>
    <row r="681" spans="2:5" ht="12.75" customHeight="1">
      <c r="B681" s="319" t="str">
        <f>B159</f>
        <v>Largura</v>
      </c>
      <c r="C681" s="336">
        <f t="shared" si="57"/>
        <v>0.6</v>
      </c>
      <c r="D681" s="319" t="str">
        <f t="shared" si="57"/>
        <v>m</v>
      </c>
      <c r="E681" s="325"/>
    </row>
    <row r="682" spans="2:5" ht="12.75" customHeight="1">
      <c r="B682" s="319" t="str">
        <f>B160</f>
        <v>Altura</v>
      </c>
      <c r="C682" s="336">
        <f t="shared" si="57"/>
        <v>0.1</v>
      </c>
      <c r="D682" s="319" t="str">
        <f t="shared" si="57"/>
        <v>m</v>
      </c>
      <c r="E682" s="325"/>
    </row>
    <row r="683" spans="2:5" ht="12.75" customHeight="1">
      <c r="B683" s="319" t="s">
        <v>143</v>
      </c>
      <c r="C683" s="336">
        <f>((C680*C682*2)+(C681*C682*4))</f>
        <v>3.3600000000000003</v>
      </c>
      <c r="D683" s="319" t="s">
        <v>20</v>
      </c>
      <c r="E683" s="325"/>
    </row>
    <row r="684" spans="2:5" ht="12.75" customHeight="1">
      <c r="B684" s="319"/>
      <c r="C684" s="319"/>
      <c r="D684" s="319"/>
      <c r="E684" s="325"/>
    </row>
    <row r="685" spans="2:5" ht="12.75" customHeight="1">
      <c r="B685" s="327" t="str">
        <f>B161</f>
        <v>Sapata Corrida das Paredes de Alvenaria (Rampa de Acesso 2)</v>
      </c>
      <c r="C685" s="327"/>
      <c r="D685" s="327"/>
      <c r="E685" s="325"/>
    </row>
    <row r="686" spans="2:5" ht="12.75" customHeight="1">
      <c r="B686" s="319" t="str">
        <f>B162</f>
        <v>Comprimento total</v>
      </c>
      <c r="C686" s="336">
        <f t="shared" ref="C686:D688" si="58">C162</f>
        <v>12.8</v>
      </c>
      <c r="D686" s="319" t="str">
        <f t="shared" si="58"/>
        <v>m</v>
      </c>
      <c r="E686" s="325"/>
    </row>
    <row r="687" spans="2:5" ht="12.75" customHeight="1">
      <c r="B687" s="319" t="str">
        <f>B163</f>
        <v>Largura</v>
      </c>
      <c r="C687" s="336">
        <f t="shared" si="58"/>
        <v>0.6</v>
      </c>
      <c r="D687" s="319" t="str">
        <f t="shared" si="58"/>
        <v>m</v>
      </c>
      <c r="E687" s="325"/>
    </row>
    <row r="688" spans="2:5" ht="12.75" customHeight="1">
      <c r="B688" s="319" t="str">
        <f>B164</f>
        <v>Altura</v>
      </c>
      <c r="C688" s="336">
        <f t="shared" si="58"/>
        <v>0.1</v>
      </c>
      <c r="D688" s="319" t="str">
        <f t="shared" si="58"/>
        <v>m</v>
      </c>
      <c r="E688" s="325"/>
    </row>
    <row r="689" spans="2:8" ht="12.75" customHeight="1">
      <c r="B689" s="319" t="s">
        <v>143</v>
      </c>
      <c r="C689" s="336">
        <f>((C686*C688*2)+(C687*C688*4))</f>
        <v>2.8000000000000007</v>
      </c>
      <c r="D689" s="319" t="s">
        <v>20</v>
      </c>
      <c r="E689" s="325"/>
    </row>
    <row r="690" spans="2:8" ht="12.75" customHeight="1">
      <c r="B690" s="319"/>
      <c r="C690" s="319"/>
      <c r="D690" s="319"/>
      <c r="E690" s="325"/>
    </row>
    <row r="691" spans="2:8" ht="12.75" customHeight="1">
      <c r="B691" s="402" t="s">
        <v>449</v>
      </c>
      <c r="C691" s="402">
        <f>(C463+C469+C475+C481+C487+C493+C499+C505+C511+C517+C523+C529+C535+C541+C547+C553+C559+C565+C571+C577+C583+C589+C595+C601+C607+C613+C619+C625+C631+C637+C643+C649+C657+C663+C671+C677+C683+C689)</f>
        <v>911.10299999999984</v>
      </c>
      <c r="D691" s="403" t="s">
        <v>20</v>
      </c>
      <c r="E691" s="404">
        <v>70070126</v>
      </c>
      <c r="F691" s="409" t="s">
        <v>25</v>
      </c>
    </row>
    <row r="692" spans="2:8" ht="12.75" customHeight="1">
      <c r="B692" s="318"/>
      <c r="C692" s="380"/>
      <c r="D692" s="318"/>
      <c r="E692" s="325"/>
    </row>
    <row r="693" spans="2:8" ht="12.75" customHeight="1">
      <c r="B693" s="318"/>
      <c r="C693" s="380"/>
      <c r="D693" s="318"/>
      <c r="E693" s="325"/>
    </row>
    <row r="694" spans="2:8" s="393" customFormat="1" ht="12.75" customHeight="1">
      <c r="B694" s="324" t="s">
        <v>46</v>
      </c>
      <c r="C694" s="343"/>
      <c r="D694" s="318"/>
      <c r="E694" s="325"/>
    </row>
    <row r="695" spans="2:8" s="393" customFormat="1" ht="12.75" customHeight="1">
      <c r="B695" s="324"/>
      <c r="C695" s="343"/>
      <c r="D695" s="318"/>
      <c r="E695" s="325"/>
    </row>
    <row r="696" spans="2:8" s="393" customFormat="1" ht="12.75" customHeight="1">
      <c r="B696" s="319" t="s">
        <v>547</v>
      </c>
      <c r="C696" s="394">
        <v>4214.46</v>
      </c>
      <c r="D696" s="394" t="s">
        <v>47</v>
      </c>
      <c r="E696" s="325"/>
      <c r="G696" s="326"/>
      <c r="H696" s="326"/>
    </row>
    <row r="697" spans="2:8" s="393" customFormat="1" ht="12.75" customHeight="1">
      <c r="B697" s="319" t="s">
        <v>547</v>
      </c>
      <c r="C697" s="394">
        <f>(1608.89)+(6656.26)</f>
        <v>8265.15</v>
      </c>
      <c r="D697" s="394" t="s">
        <v>47</v>
      </c>
      <c r="E697" s="325"/>
      <c r="G697" s="326"/>
      <c r="H697" s="326"/>
    </row>
    <row r="698" spans="2:8" s="393" customFormat="1" ht="12.75" customHeight="1">
      <c r="B698" s="319" t="s">
        <v>547</v>
      </c>
      <c r="C698" s="394">
        <f>(2831.79)</f>
        <v>2831.79</v>
      </c>
      <c r="D698" s="394" t="s">
        <v>47</v>
      </c>
      <c r="E698" s="325"/>
      <c r="G698" s="326"/>
      <c r="H698" s="326"/>
    </row>
    <row r="699" spans="2:8" s="393" customFormat="1" ht="12.75" customHeight="1">
      <c r="B699" s="319" t="s">
        <v>547</v>
      </c>
      <c r="C699" s="394">
        <f>(42.19+1723.48)</f>
        <v>1765.67</v>
      </c>
      <c r="D699" s="394" t="s">
        <v>47</v>
      </c>
      <c r="E699" s="325"/>
      <c r="G699" s="326"/>
      <c r="H699" s="326"/>
    </row>
    <row r="700" spans="2:8" s="393" customFormat="1" ht="12.75" customHeight="1">
      <c r="B700" s="319" t="s">
        <v>547</v>
      </c>
      <c r="C700" s="394">
        <f>(786.04)</f>
        <v>786.04</v>
      </c>
      <c r="D700" s="394" t="s">
        <v>47</v>
      </c>
      <c r="E700" s="325"/>
      <c r="G700" s="326"/>
      <c r="H700" s="326"/>
    </row>
    <row r="701" spans="2:8" s="393" customFormat="1" ht="12.75" customHeight="1">
      <c r="B701" s="319" t="s">
        <v>547</v>
      </c>
      <c r="C701" s="394">
        <f>(581.75)</f>
        <v>581.75</v>
      </c>
      <c r="D701" s="394" t="s">
        <v>47</v>
      </c>
      <c r="E701" s="325"/>
      <c r="G701" s="326"/>
      <c r="H701" s="326"/>
    </row>
    <row r="702" spans="2:8" s="393" customFormat="1" ht="12.75" customHeight="1">
      <c r="B702" s="319" t="s">
        <v>547</v>
      </c>
      <c r="C702" s="394">
        <f>(862.33)</f>
        <v>862.33</v>
      </c>
      <c r="D702" s="394" t="s">
        <v>47</v>
      </c>
      <c r="E702" s="325"/>
      <c r="G702" s="326"/>
      <c r="H702" s="326"/>
    </row>
    <row r="703" spans="2:8" s="393" customFormat="1" ht="12.75" customHeight="1">
      <c r="B703" s="324" t="s">
        <v>143</v>
      </c>
      <c r="C703" s="376">
        <f>(C696+C697+C698+C699+C700+C701+C702)</f>
        <v>19307.190000000002</v>
      </c>
      <c r="D703" s="376" t="s">
        <v>47</v>
      </c>
      <c r="E703" s="325"/>
      <c r="G703" s="326"/>
      <c r="H703" s="326"/>
    </row>
    <row r="704" spans="2:8" s="393" customFormat="1" ht="12.75" customHeight="1">
      <c r="B704" s="324"/>
      <c r="C704" s="376"/>
      <c r="D704" s="376"/>
      <c r="E704" s="325"/>
      <c r="G704" s="326"/>
      <c r="H704" s="326"/>
    </row>
    <row r="705" spans="2:8" ht="12.75" customHeight="1">
      <c r="B705" s="402" t="s">
        <v>450</v>
      </c>
      <c r="C705" s="402">
        <f>(C703)</f>
        <v>19307.190000000002</v>
      </c>
      <c r="D705" s="403" t="s">
        <v>47</v>
      </c>
      <c r="E705" s="404">
        <v>70070135</v>
      </c>
      <c r="F705" s="409" t="s">
        <v>25</v>
      </c>
    </row>
    <row r="706" spans="2:8" ht="12.75" customHeight="1">
      <c r="B706" s="339"/>
      <c r="C706" s="395"/>
      <c r="D706" s="340"/>
      <c r="E706" s="325"/>
    </row>
    <row r="707" spans="2:8" ht="12.75" customHeight="1">
      <c r="B707" s="318"/>
      <c r="C707" s="380"/>
      <c r="D707" s="318"/>
      <c r="E707" s="325"/>
    </row>
    <row r="708" spans="2:8" s="393" customFormat="1" ht="12.75" customHeight="1">
      <c r="B708" s="324" t="s">
        <v>49</v>
      </c>
      <c r="C708" s="343"/>
      <c r="D708" s="318"/>
      <c r="E708" s="325"/>
    </row>
    <row r="709" spans="2:8" s="393" customFormat="1" ht="12.75" customHeight="1">
      <c r="B709" s="324"/>
      <c r="C709" s="343"/>
      <c r="D709" s="318"/>
      <c r="E709" s="325"/>
    </row>
    <row r="710" spans="2:8" s="393" customFormat="1" ht="12.75" customHeight="1">
      <c r="B710" s="319" t="s">
        <v>547</v>
      </c>
      <c r="C710" s="394">
        <v>434.88</v>
      </c>
      <c r="D710" s="394" t="s">
        <v>47</v>
      </c>
      <c r="E710" s="325"/>
    </row>
    <row r="711" spans="2:8" s="393" customFormat="1" ht="12.75" customHeight="1">
      <c r="B711" s="319" t="s">
        <v>547</v>
      </c>
      <c r="C711" s="394">
        <v>366</v>
      </c>
      <c r="D711" s="394" t="s">
        <v>47</v>
      </c>
      <c r="E711" s="325"/>
      <c r="G711" s="326"/>
      <c r="H711" s="326"/>
    </row>
    <row r="712" spans="2:8" s="393" customFormat="1" ht="12.75" customHeight="1">
      <c r="B712" s="324" t="s">
        <v>143</v>
      </c>
      <c r="C712" s="376">
        <f>(C710+C711)</f>
        <v>800.88</v>
      </c>
      <c r="D712" s="376" t="s">
        <v>47</v>
      </c>
      <c r="E712" s="325"/>
      <c r="G712" s="326"/>
      <c r="H712" s="326"/>
    </row>
    <row r="713" spans="2:8" s="393" customFormat="1" ht="12.75" customHeight="1">
      <c r="B713" s="324"/>
      <c r="C713" s="376"/>
      <c r="D713" s="376"/>
      <c r="E713" s="325"/>
      <c r="G713" s="326"/>
      <c r="H713" s="326"/>
    </row>
    <row r="714" spans="2:8" ht="12.75" customHeight="1">
      <c r="B714" s="402" t="s">
        <v>451</v>
      </c>
      <c r="C714" s="402">
        <f>(C712)</f>
        <v>800.88</v>
      </c>
      <c r="D714" s="403" t="s">
        <v>47</v>
      </c>
      <c r="E714" s="404">
        <v>70070136</v>
      </c>
      <c r="F714" s="409" t="s">
        <v>25</v>
      </c>
      <c r="H714" s="396"/>
    </row>
    <row r="715" spans="2:8" ht="12.75" customHeight="1">
      <c r="B715" s="339"/>
      <c r="C715" s="395"/>
      <c r="D715" s="340"/>
      <c r="E715" s="325"/>
    </row>
    <row r="716" spans="2:8" ht="12.75" customHeight="1">
      <c r="B716" s="339"/>
      <c r="C716" s="395"/>
      <c r="D716" s="340"/>
      <c r="E716" s="325"/>
    </row>
    <row r="717" spans="2:8" ht="12.75" customHeight="1">
      <c r="B717" s="319" t="s">
        <v>452</v>
      </c>
      <c r="C717" s="318"/>
      <c r="D717" s="318"/>
      <c r="E717" s="325"/>
    </row>
    <row r="718" spans="2:8" ht="12.75" customHeight="1">
      <c r="B718" s="319"/>
      <c r="C718" s="319"/>
      <c r="D718" s="319"/>
      <c r="E718" s="325"/>
    </row>
    <row r="719" spans="2:8" ht="12.75" customHeight="1">
      <c r="B719" s="327" t="str">
        <f t="shared" ref="B719:D722" si="59">B7</f>
        <v>Bloco B1</v>
      </c>
      <c r="C719" s="319">
        <f t="shared" si="59"/>
        <v>30</v>
      </c>
      <c r="D719" s="319" t="str">
        <f t="shared" si="59"/>
        <v>unid</v>
      </c>
      <c r="E719" s="325"/>
    </row>
    <row r="720" spans="2:8" ht="12.75" customHeight="1">
      <c r="B720" s="319" t="str">
        <f t="shared" si="59"/>
        <v>Comprimento</v>
      </c>
      <c r="C720" s="336">
        <f t="shared" si="59"/>
        <v>1.5</v>
      </c>
      <c r="D720" s="319" t="str">
        <f t="shared" si="59"/>
        <v>m</v>
      </c>
      <c r="E720" s="325"/>
    </row>
    <row r="721" spans="2:5" ht="12.75" customHeight="1">
      <c r="B721" s="319" t="str">
        <f t="shared" si="59"/>
        <v>Largura</v>
      </c>
      <c r="C721" s="336">
        <f t="shared" si="59"/>
        <v>0.6</v>
      </c>
      <c r="D721" s="319" t="str">
        <f t="shared" si="59"/>
        <v>m</v>
      </c>
      <c r="E721" s="325"/>
    </row>
    <row r="722" spans="2:5" ht="12.75" customHeight="1">
      <c r="B722" s="319" t="str">
        <f t="shared" si="59"/>
        <v>Altura</v>
      </c>
      <c r="C722" s="336">
        <f t="shared" si="59"/>
        <v>0.75</v>
      </c>
      <c r="D722" s="319" t="str">
        <f t="shared" si="59"/>
        <v>m</v>
      </c>
      <c r="E722" s="325"/>
    </row>
    <row r="723" spans="2:5" ht="12.75" customHeight="1">
      <c r="B723" s="319" t="s">
        <v>143</v>
      </c>
      <c r="C723" s="336">
        <f>(C720*C721*C722)*C719</f>
        <v>20.249999999999996</v>
      </c>
      <c r="D723" s="319" t="s">
        <v>34</v>
      </c>
      <c r="E723" s="325"/>
    </row>
    <row r="724" spans="2:5" ht="12.75" customHeight="1">
      <c r="B724" s="319"/>
      <c r="C724" s="319"/>
      <c r="D724" s="319"/>
      <c r="E724" s="325"/>
    </row>
    <row r="725" spans="2:5" ht="12.75" customHeight="1">
      <c r="B725" s="327" t="str">
        <f t="shared" ref="B725:D728" si="60">B11</f>
        <v>Bloco B2</v>
      </c>
      <c r="C725" s="319">
        <f t="shared" si="60"/>
        <v>6</v>
      </c>
      <c r="D725" s="319" t="str">
        <f t="shared" si="60"/>
        <v>unid</v>
      </c>
      <c r="E725" s="325"/>
    </row>
    <row r="726" spans="2:5" ht="12.75" customHeight="1">
      <c r="B726" s="319" t="str">
        <f t="shared" si="60"/>
        <v>Comprimento</v>
      </c>
      <c r="C726" s="336">
        <f t="shared" si="60"/>
        <v>1.5</v>
      </c>
      <c r="D726" s="319" t="str">
        <f t="shared" si="60"/>
        <v>m</v>
      </c>
      <c r="E726" s="325"/>
    </row>
    <row r="727" spans="2:5" ht="12.75" customHeight="1">
      <c r="B727" s="319" t="str">
        <f t="shared" si="60"/>
        <v>Largura</v>
      </c>
      <c r="C727" s="336">
        <f t="shared" si="60"/>
        <v>1.5</v>
      </c>
      <c r="D727" s="319" t="str">
        <f t="shared" si="60"/>
        <v>m</v>
      </c>
      <c r="E727" s="325"/>
    </row>
    <row r="728" spans="2:5" ht="12.75" customHeight="1">
      <c r="B728" s="319" t="str">
        <f t="shared" si="60"/>
        <v>Altura</v>
      </c>
      <c r="C728" s="319">
        <f t="shared" si="60"/>
        <v>0.75</v>
      </c>
      <c r="D728" s="319" t="str">
        <f t="shared" si="60"/>
        <v>m</v>
      </c>
      <c r="E728" s="325"/>
    </row>
    <row r="729" spans="2:5" ht="12.75" customHeight="1">
      <c r="B729" s="319" t="s">
        <v>143</v>
      </c>
      <c r="C729" s="336">
        <f>(C726*C727*C728)*C725</f>
        <v>10.125</v>
      </c>
      <c r="D729" s="319" t="s">
        <v>34</v>
      </c>
      <c r="E729" s="325"/>
    </row>
    <row r="730" spans="2:5" ht="12.75" customHeight="1">
      <c r="B730" s="319"/>
      <c r="C730" s="319"/>
      <c r="D730" s="319"/>
      <c r="E730" s="325"/>
    </row>
    <row r="731" spans="2:5" ht="12.75" customHeight="1">
      <c r="B731" s="327" t="str">
        <f t="shared" ref="B731:D734" si="61">B15</f>
        <v>Bloco B3</v>
      </c>
      <c r="C731" s="319">
        <f t="shared" si="61"/>
        <v>3</v>
      </c>
      <c r="D731" s="319" t="str">
        <f t="shared" si="61"/>
        <v>unid</v>
      </c>
      <c r="E731" s="325"/>
    </row>
    <row r="732" spans="2:5" ht="12.75" customHeight="1">
      <c r="B732" s="319" t="str">
        <f t="shared" si="61"/>
        <v>Comprimento</v>
      </c>
      <c r="C732" s="336">
        <f t="shared" si="61"/>
        <v>3.2</v>
      </c>
      <c r="D732" s="319" t="str">
        <f t="shared" si="61"/>
        <v>m</v>
      </c>
      <c r="E732" s="325"/>
    </row>
    <row r="733" spans="2:5" ht="12.75" customHeight="1">
      <c r="B733" s="319" t="str">
        <f t="shared" si="61"/>
        <v>Largura</v>
      </c>
      <c r="C733" s="336">
        <f t="shared" si="61"/>
        <v>1.5</v>
      </c>
      <c r="D733" s="319" t="str">
        <f t="shared" si="61"/>
        <v>m</v>
      </c>
      <c r="E733" s="325"/>
    </row>
    <row r="734" spans="2:5" ht="12.75" customHeight="1">
      <c r="B734" s="319" t="str">
        <f t="shared" si="61"/>
        <v>Altura</v>
      </c>
      <c r="C734" s="319">
        <f t="shared" si="61"/>
        <v>1.35</v>
      </c>
      <c r="D734" s="319" t="str">
        <f t="shared" si="61"/>
        <v>m</v>
      </c>
      <c r="E734" s="325"/>
    </row>
    <row r="735" spans="2:5" ht="12.75" customHeight="1">
      <c r="B735" s="319" t="s">
        <v>143</v>
      </c>
      <c r="C735" s="336">
        <f>(C732*C733*C734)*C731</f>
        <v>19.440000000000005</v>
      </c>
      <c r="D735" s="319" t="s">
        <v>34</v>
      </c>
      <c r="E735" s="325"/>
    </row>
    <row r="736" spans="2:5" ht="12.75" customHeight="1">
      <c r="B736" s="319"/>
      <c r="C736" s="319"/>
      <c r="D736" s="319"/>
      <c r="E736" s="325"/>
    </row>
    <row r="737" spans="2:5" ht="12.75" customHeight="1">
      <c r="B737" s="327" t="str">
        <f t="shared" ref="B737:D740" si="62">B19</f>
        <v>Viga de Travamento VT1</v>
      </c>
      <c r="C737" s="319">
        <f t="shared" si="62"/>
        <v>32</v>
      </c>
      <c r="D737" s="319" t="str">
        <f t="shared" si="62"/>
        <v>unid</v>
      </c>
      <c r="E737" s="325"/>
    </row>
    <row r="738" spans="2:5" ht="12.75" customHeight="1">
      <c r="B738" s="319" t="str">
        <f t="shared" si="62"/>
        <v>Comprimento</v>
      </c>
      <c r="C738" s="336">
        <f t="shared" si="62"/>
        <v>0.9</v>
      </c>
      <c r="D738" s="319" t="str">
        <f t="shared" si="62"/>
        <v>m</v>
      </c>
      <c r="E738" s="325"/>
    </row>
    <row r="739" spans="2:5" ht="12.75" customHeight="1">
      <c r="B739" s="319" t="str">
        <f t="shared" si="62"/>
        <v>Largura</v>
      </c>
      <c r="C739" s="336">
        <f t="shared" si="62"/>
        <v>0.2</v>
      </c>
      <c r="D739" s="319" t="str">
        <f t="shared" si="62"/>
        <v>m</v>
      </c>
      <c r="E739" s="325"/>
    </row>
    <row r="740" spans="2:5" ht="12.75" customHeight="1">
      <c r="B740" s="319" t="str">
        <f t="shared" si="62"/>
        <v>Altura</v>
      </c>
      <c r="C740" s="336">
        <f t="shared" si="62"/>
        <v>0.5</v>
      </c>
      <c r="D740" s="319" t="str">
        <f t="shared" si="62"/>
        <v>m</v>
      </c>
      <c r="E740" s="325"/>
    </row>
    <row r="741" spans="2:5" ht="12.75" customHeight="1">
      <c r="B741" s="319" t="s">
        <v>143</v>
      </c>
      <c r="C741" s="336">
        <f>(C738*C739*C740)*C737</f>
        <v>2.8800000000000003</v>
      </c>
      <c r="D741" s="319" t="s">
        <v>34</v>
      </c>
      <c r="E741" s="325"/>
    </row>
    <row r="742" spans="2:5" ht="12.75" customHeight="1">
      <c r="B742" s="319"/>
      <c r="C742" s="319"/>
      <c r="D742" s="319"/>
      <c r="E742" s="325"/>
    </row>
    <row r="743" spans="2:5" ht="12.75" customHeight="1">
      <c r="B743" s="327" t="str">
        <f t="shared" ref="B743:D746" si="63">B23</f>
        <v>Viga de Travamento VT2</v>
      </c>
      <c r="C743" s="319">
        <f t="shared" si="63"/>
        <v>6</v>
      </c>
      <c r="D743" s="319" t="str">
        <f t="shared" si="63"/>
        <v>unid</v>
      </c>
      <c r="E743" s="325"/>
    </row>
    <row r="744" spans="2:5" ht="12.75" customHeight="1">
      <c r="B744" s="319" t="str">
        <f t="shared" si="63"/>
        <v>Comprimento</v>
      </c>
      <c r="C744" s="336">
        <f t="shared" si="63"/>
        <v>1.1000000000000001</v>
      </c>
      <c r="D744" s="319" t="str">
        <f t="shared" si="63"/>
        <v>m</v>
      </c>
      <c r="E744" s="325"/>
    </row>
    <row r="745" spans="2:5" ht="12.75" customHeight="1">
      <c r="B745" s="319" t="str">
        <f t="shared" si="63"/>
        <v>Largura</v>
      </c>
      <c r="C745" s="336">
        <f t="shared" si="63"/>
        <v>0.2</v>
      </c>
      <c r="D745" s="319" t="str">
        <f t="shared" si="63"/>
        <v>m</v>
      </c>
      <c r="E745" s="325"/>
    </row>
    <row r="746" spans="2:5" ht="12.75" customHeight="1">
      <c r="B746" s="319" t="str">
        <f t="shared" si="63"/>
        <v>Altura</v>
      </c>
      <c r="C746" s="336">
        <f t="shared" si="63"/>
        <v>0.5</v>
      </c>
      <c r="D746" s="319" t="str">
        <f t="shared" si="63"/>
        <v>m</v>
      </c>
      <c r="E746" s="325"/>
    </row>
    <row r="747" spans="2:5" ht="12.75" customHeight="1">
      <c r="B747" s="319" t="s">
        <v>143</v>
      </c>
      <c r="C747" s="336">
        <f>(C744*C745*C746)*C743</f>
        <v>0.66000000000000014</v>
      </c>
      <c r="D747" s="319" t="s">
        <v>34</v>
      </c>
      <c r="E747" s="325"/>
    </row>
    <row r="748" spans="2:5" ht="12.75" customHeight="1">
      <c r="B748" s="319"/>
      <c r="C748" s="319"/>
      <c r="D748" s="319"/>
      <c r="E748" s="325"/>
    </row>
    <row r="749" spans="2:5" ht="12.75" customHeight="1">
      <c r="B749" s="327" t="str">
        <f t="shared" ref="B749:D752" si="64">B27</f>
        <v>Pilar P1 (Rampa de Acesso 1)</v>
      </c>
      <c r="C749" s="319">
        <f t="shared" si="64"/>
        <v>2</v>
      </c>
      <c r="D749" s="319" t="str">
        <f t="shared" si="64"/>
        <v>unid</v>
      </c>
      <c r="E749" s="325"/>
    </row>
    <row r="750" spans="2:5" ht="12.75" customHeight="1">
      <c r="B750" s="319" t="str">
        <f t="shared" si="64"/>
        <v>Comprimento</v>
      </c>
      <c r="C750" s="336">
        <f t="shared" si="64"/>
        <v>0.3</v>
      </c>
      <c r="D750" s="319" t="str">
        <f t="shared" si="64"/>
        <v>m</v>
      </c>
      <c r="E750" s="325"/>
    </row>
    <row r="751" spans="2:5" ht="12.75" customHeight="1">
      <c r="B751" s="319" t="str">
        <f t="shared" si="64"/>
        <v>Largura</v>
      </c>
      <c r="C751" s="336">
        <f t="shared" si="64"/>
        <v>0.3</v>
      </c>
      <c r="D751" s="319" t="str">
        <f t="shared" si="64"/>
        <v>m</v>
      </c>
      <c r="E751" s="325"/>
    </row>
    <row r="752" spans="2:5" ht="12.75" customHeight="1">
      <c r="B752" s="319" t="str">
        <f t="shared" si="64"/>
        <v>Altura</v>
      </c>
      <c r="C752" s="319">
        <f t="shared" si="64"/>
        <v>4.28</v>
      </c>
      <c r="D752" s="319" t="str">
        <f t="shared" si="64"/>
        <v>m</v>
      </c>
      <c r="E752" s="325"/>
    </row>
    <row r="753" spans="2:5" ht="12.75" customHeight="1">
      <c r="B753" s="319" t="s">
        <v>143</v>
      </c>
      <c r="C753" s="336">
        <f>(C750*C751*C752)*C749</f>
        <v>0.77039999999999997</v>
      </c>
      <c r="D753" s="319" t="s">
        <v>34</v>
      </c>
      <c r="E753" s="325"/>
    </row>
    <row r="754" spans="2:5" ht="12.75" customHeight="1">
      <c r="B754" s="319"/>
      <c r="C754" s="319"/>
      <c r="D754" s="319"/>
      <c r="E754" s="325"/>
    </row>
    <row r="755" spans="2:5" ht="12.75" customHeight="1">
      <c r="B755" s="327" t="str">
        <f t="shared" ref="B755:D758" si="65">B31</f>
        <v>Pilar P2 (Rampa de Acesso 1)</v>
      </c>
      <c r="C755" s="319">
        <f t="shared" si="65"/>
        <v>2</v>
      </c>
      <c r="D755" s="319" t="str">
        <f t="shared" si="65"/>
        <v>unid</v>
      </c>
      <c r="E755" s="325"/>
    </row>
    <row r="756" spans="2:5" ht="12.75" customHeight="1">
      <c r="B756" s="319" t="str">
        <f t="shared" si="65"/>
        <v>Comprimento</v>
      </c>
      <c r="C756" s="336">
        <f t="shared" si="65"/>
        <v>0.3</v>
      </c>
      <c r="D756" s="319" t="str">
        <f t="shared" si="65"/>
        <v>m</v>
      </c>
      <c r="E756" s="325"/>
    </row>
    <row r="757" spans="2:5" ht="12.75" customHeight="1">
      <c r="B757" s="319" t="str">
        <f t="shared" si="65"/>
        <v>Largura</v>
      </c>
      <c r="C757" s="336">
        <f t="shared" si="65"/>
        <v>0.3</v>
      </c>
      <c r="D757" s="319" t="str">
        <f t="shared" si="65"/>
        <v>m</v>
      </c>
      <c r="E757" s="325"/>
    </row>
    <row r="758" spans="2:5" ht="12.75" customHeight="1">
      <c r="B758" s="319" t="str">
        <f t="shared" si="65"/>
        <v>Altura</v>
      </c>
      <c r="C758" s="336">
        <f t="shared" si="65"/>
        <v>3.6</v>
      </c>
      <c r="D758" s="319" t="str">
        <f t="shared" si="65"/>
        <v>m</v>
      </c>
      <c r="E758" s="325"/>
    </row>
    <row r="759" spans="2:5" ht="12.75" customHeight="1">
      <c r="B759" s="319" t="s">
        <v>143</v>
      </c>
      <c r="C759" s="336">
        <f>(C756*C757*C758)*C755</f>
        <v>0.64800000000000002</v>
      </c>
      <c r="D759" s="319" t="s">
        <v>34</v>
      </c>
      <c r="E759" s="325"/>
    </row>
    <row r="760" spans="2:5" ht="12.75" customHeight="1">
      <c r="B760" s="319"/>
      <c r="C760" s="319"/>
      <c r="D760" s="319"/>
      <c r="E760" s="325"/>
    </row>
    <row r="761" spans="2:5" ht="12.75" customHeight="1">
      <c r="B761" s="327" t="str">
        <f t="shared" ref="B761:D764" si="66">B35</f>
        <v>Pilar P3 (Rampa de Acesso 1)</v>
      </c>
      <c r="C761" s="319">
        <f t="shared" si="66"/>
        <v>2</v>
      </c>
      <c r="D761" s="319" t="str">
        <f t="shared" si="66"/>
        <v>unid</v>
      </c>
      <c r="E761" s="325"/>
    </row>
    <row r="762" spans="2:5" ht="12.75" customHeight="1">
      <c r="B762" s="319" t="str">
        <f t="shared" si="66"/>
        <v>Comprimento</v>
      </c>
      <c r="C762" s="336">
        <f t="shared" si="66"/>
        <v>0.3</v>
      </c>
      <c r="D762" s="319" t="str">
        <f t="shared" si="66"/>
        <v>m</v>
      </c>
      <c r="E762" s="325"/>
    </row>
    <row r="763" spans="2:5" ht="12.75" customHeight="1">
      <c r="B763" s="319" t="str">
        <f t="shared" si="66"/>
        <v>Largura</v>
      </c>
      <c r="C763" s="336">
        <f t="shared" si="66"/>
        <v>0.3</v>
      </c>
      <c r="D763" s="319" t="str">
        <f t="shared" si="66"/>
        <v>m</v>
      </c>
      <c r="E763" s="325"/>
    </row>
    <row r="764" spans="2:5" ht="12.75" customHeight="1">
      <c r="B764" s="319" t="str">
        <f t="shared" si="66"/>
        <v>Altura</v>
      </c>
      <c r="C764" s="319">
        <f t="shared" si="66"/>
        <v>2.93</v>
      </c>
      <c r="D764" s="319" t="str">
        <f t="shared" si="66"/>
        <v>m</v>
      </c>
      <c r="E764" s="325"/>
    </row>
    <row r="765" spans="2:5" ht="12.75" customHeight="1">
      <c r="B765" s="319" t="s">
        <v>143</v>
      </c>
      <c r="C765" s="336">
        <f>(C762*C763*C764)*C761</f>
        <v>0.52739999999999998</v>
      </c>
      <c r="D765" s="319" t="s">
        <v>34</v>
      </c>
      <c r="E765" s="325"/>
    </row>
    <row r="766" spans="2:5" ht="12.75" customHeight="1">
      <c r="B766" s="319"/>
      <c r="C766" s="319"/>
      <c r="D766" s="319"/>
      <c r="E766" s="325"/>
    </row>
    <row r="767" spans="2:5" ht="12.75" customHeight="1">
      <c r="B767" s="327" t="str">
        <f t="shared" ref="B767:D770" si="67">B39</f>
        <v>Pilar P4 (Rampa de Acesso 1)</v>
      </c>
      <c r="C767" s="319">
        <f t="shared" si="67"/>
        <v>2</v>
      </c>
      <c r="D767" s="319" t="str">
        <f t="shared" si="67"/>
        <v>unid</v>
      </c>
      <c r="E767" s="325"/>
    </row>
    <row r="768" spans="2:5" ht="12.75" customHeight="1">
      <c r="B768" s="319" t="str">
        <f t="shared" si="67"/>
        <v>Comprimento</v>
      </c>
      <c r="C768" s="336">
        <f t="shared" si="67"/>
        <v>0.3</v>
      </c>
      <c r="D768" s="319" t="str">
        <f t="shared" si="67"/>
        <v>m</v>
      </c>
      <c r="E768" s="325"/>
    </row>
    <row r="769" spans="2:5" ht="12.75" customHeight="1">
      <c r="B769" s="319" t="str">
        <f t="shared" si="67"/>
        <v>Largura</v>
      </c>
      <c r="C769" s="336">
        <f t="shared" si="67"/>
        <v>0.3</v>
      </c>
      <c r="D769" s="319" t="str">
        <f t="shared" si="67"/>
        <v>m</v>
      </c>
      <c r="E769" s="325"/>
    </row>
    <row r="770" spans="2:5" ht="12.75" customHeight="1">
      <c r="B770" s="319" t="str">
        <f t="shared" si="67"/>
        <v>Altura</v>
      </c>
      <c r="C770" s="319">
        <f t="shared" si="67"/>
        <v>2.25</v>
      </c>
      <c r="D770" s="319" t="str">
        <f t="shared" si="67"/>
        <v>m</v>
      </c>
      <c r="E770" s="325"/>
    </row>
    <row r="771" spans="2:5" ht="12.75" customHeight="1">
      <c r="B771" s="319" t="s">
        <v>143</v>
      </c>
      <c r="C771" s="336">
        <f>(C768*C769*C770)*C767</f>
        <v>0.40499999999999997</v>
      </c>
      <c r="D771" s="319" t="s">
        <v>34</v>
      </c>
      <c r="E771" s="325"/>
    </row>
    <row r="772" spans="2:5" ht="12.75" customHeight="1">
      <c r="B772" s="319"/>
      <c r="C772" s="319"/>
      <c r="D772" s="319"/>
      <c r="E772" s="325"/>
    </row>
    <row r="773" spans="2:5" ht="12.75" customHeight="1">
      <c r="B773" s="327" t="str">
        <f t="shared" ref="B773:D776" si="68">B43</f>
        <v>Pilar P5 (Rampa de Acesso 1)</v>
      </c>
      <c r="C773" s="319">
        <f t="shared" si="68"/>
        <v>6</v>
      </c>
      <c r="D773" s="319" t="str">
        <f t="shared" si="68"/>
        <v>unid</v>
      </c>
      <c r="E773" s="325"/>
    </row>
    <row r="774" spans="2:5" ht="12.75" customHeight="1">
      <c r="B774" s="319" t="str">
        <f t="shared" si="68"/>
        <v>Comprimento</v>
      </c>
      <c r="C774" s="336">
        <f t="shared" si="68"/>
        <v>0.3</v>
      </c>
      <c r="D774" s="319" t="str">
        <f t="shared" si="68"/>
        <v>m</v>
      </c>
      <c r="E774" s="325"/>
    </row>
    <row r="775" spans="2:5" ht="12.75" customHeight="1">
      <c r="B775" s="319" t="str">
        <f t="shared" si="68"/>
        <v>Largura</v>
      </c>
      <c r="C775" s="336">
        <f t="shared" si="68"/>
        <v>0.3</v>
      </c>
      <c r="D775" s="319" t="str">
        <f t="shared" si="68"/>
        <v>m</v>
      </c>
      <c r="E775" s="325"/>
    </row>
    <row r="776" spans="2:5" ht="12.75" customHeight="1">
      <c r="B776" s="319" t="str">
        <f t="shared" si="68"/>
        <v>Altura</v>
      </c>
      <c r="C776" s="319">
        <f t="shared" si="68"/>
        <v>2.13</v>
      </c>
      <c r="D776" s="319" t="str">
        <f t="shared" si="68"/>
        <v>m</v>
      </c>
      <c r="E776" s="325"/>
    </row>
    <row r="777" spans="2:5" ht="12.75" customHeight="1">
      <c r="B777" s="319" t="s">
        <v>143</v>
      </c>
      <c r="C777" s="336">
        <f>(C774*C775*C776)*C773</f>
        <v>1.1501999999999999</v>
      </c>
      <c r="D777" s="319" t="s">
        <v>34</v>
      </c>
      <c r="E777" s="325"/>
    </row>
    <row r="778" spans="2:5" ht="12.75" customHeight="1">
      <c r="B778" s="319"/>
      <c r="C778" s="319"/>
      <c r="D778" s="319"/>
      <c r="E778" s="325"/>
    </row>
    <row r="779" spans="2:5" ht="12.75" customHeight="1">
      <c r="B779" s="327" t="str">
        <f t="shared" ref="B779:D782" si="69">B47</f>
        <v>Pilar P6 (Rampa de Acesso 1)</v>
      </c>
      <c r="C779" s="319">
        <f t="shared" si="69"/>
        <v>2</v>
      </c>
      <c r="D779" s="319" t="str">
        <f t="shared" si="69"/>
        <v>unid</v>
      </c>
      <c r="E779" s="325"/>
    </row>
    <row r="780" spans="2:5" ht="12.75" customHeight="1">
      <c r="B780" s="319" t="str">
        <f t="shared" si="69"/>
        <v>Comprimento</v>
      </c>
      <c r="C780" s="336">
        <f t="shared" si="69"/>
        <v>0.3</v>
      </c>
      <c r="D780" s="319" t="str">
        <f t="shared" si="69"/>
        <v>m</v>
      </c>
      <c r="E780" s="325"/>
    </row>
    <row r="781" spans="2:5" ht="12.75" customHeight="1">
      <c r="B781" s="319" t="str">
        <f t="shared" si="69"/>
        <v>Largura</v>
      </c>
      <c r="C781" s="336">
        <f t="shared" si="69"/>
        <v>0.3</v>
      </c>
      <c r="D781" s="319" t="str">
        <f t="shared" si="69"/>
        <v>m</v>
      </c>
      <c r="E781" s="325"/>
    </row>
    <row r="782" spans="2:5" ht="12.75" customHeight="1">
      <c r="B782" s="319" t="str">
        <f t="shared" si="69"/>
        <v>Altura</v>
      </c>
      <c r="C782" s="319">
        <f t="shared" si="69"/>
        <v>0.78</v>
      </c>
      <c r="D782" s="319" t="str">
        <f t="shared" si="69"/>
        <v>m</v>
      </c>
      <c r="E782" s="325"/>
    </row>
    <row r="783" spans="2:5" ht="12.75" customHeight="1">
      <c r="B783" s="319" t="s">
        <v>143</v>
      </c>
      <c r="C783" s="336">
        <f>(C780*C781*C782)*C779</f>
        <v>0.1404</v>
      </c>
      <c r="D783" s="319" t="s">
        <v>34</v>
      </c>
      <c r="E783" s="325"/>
    </row>
    <row r="784" spans="2:5" ht="12.75" customHeight="1">
      <c r="B784" s="319"/>
      <c r="C784" s="319"/>
      <c r="D784" s="319"/>
      <c r="E784" s="325"/>
    </row>
    <row r="785" spans="2:5" ht="12.75" customHeight="1">
      <c r="B785" s="327" t="str">
        <f t="shared" ref="B785:D788" si="70">B51</f>
        <v>Pilar P7 (Rampa de Acesso 1)</v>
      </c>
      <c r="C785" s="319">
        <f t="shared" si="70"/>
        <v>2</v>
      </c>
      <c r="D785" s="319" t="str">
        <f t="shared" si="70"/>
        <v>unid</v>
      </c>
      <c r="E785" s="325"/>
    </row>
    <row r="786" spans="2:5" ht="12.75" customHeight="1">
      <c r="B786" s="319" t="str">
        <f t="shared" si="70"/>
        <v>Comprimento</v>
      </c>
      <c r="C786" s="336">
        <f t="shared" si="70"/>
        <v>0.3</v>
      </c>
      <c r="D786" s="319" t="str">
        <f t="shared" si="70"/>
        <v>m</v>
      </c>
      <c r="E786" s="325"/>
    </row>
    <row r="787" spans="2:5" ht="12.75" customHeight="1">
      <c r="B787" s="319" t="str">
        <f t="shared" si="70"/>
        <v>Largura</v>
      </c>
      <c r="C787" s="336">
        <f t="shared" si="70"/>
        <v>0.3</v>
      </c>
      <c r="D787" s="319" t="str">
        <f t="shared" si="70"/>
        <v>m</v>
      </c>
      <c r="E787" s="325"/>
    </row>
    <row r="788" spans="2:5" ht="12.75" customHeight="1">
      <c r="B788" s="319" t="str">
        <f t="shared" si="70"/>
        <v>Altura</v>
      </c>
      <c r="C788" s="319">
        <f t="shared" si="70"/>
        <v>1.45</v>
      </c>
      <c r="D788" s="319" t="str">
        <f t="shared" si="70"/>
        <v>m</v>
      </c>
      <c r="E788" s="325"/>
    </row>
    <row r="789" spans="2:5" ht="12.75" customHeight="1">
      <c r="B789" s="319" t="s">
        <v>143</v>
      </c>
      <c r="C789" s="336">
        <f>(C786*C787*C788)*C785</f>
        <v>0.26100000000000001</v>
      </c>
      <c r="D789" s="319" t="s">
        <v>34</v>
      </c>
      <c r="E789" s="325"/>
    </row>
    <row r="790" spans="2:5" ht="12.75" customHeight="1">
      <c r="B790" s="319"/>
      <c r="C790" s="319"/>
      <c r="D790" s="319"/>
      <c r="E790" s="325"/>
    </row>
    <row r="791" spans="2:5" ht="12.75" customHeight="1">
      <c r="B791" s="327" t="str">
        <f t="shared" ref="B791:D794" si="71">B55</f>
        <v>Pilar P8 (Passarela de Interligação)</v>
      </c>
      <c r="C791" s="319">
        <f t="shared" si="71"/>
        <v>2</v>
      </c>
      <c r="D791" s="319" t="str">
        <f t="shared" si="71"/>
        <v>unid</v>
      </c>
      <c r="E791" s="327"/>
    </row>
    <row r="792" spans="2:5" ht="12.75" customHeight="1">
      <c r="B792" s="319" t="str">
        <f t="shared" si="71"/>
        <v>Comprimento</v>
      </c>
      <c r="C792" s="336">
        <f t="shared" si="71"/>
        <v>0.5</v>
      </c>
      <c r="D792" s="319" t="str">
        <f t="shared" si="71"/>
        <v>m</v>
      </c>
      <c r="E792" s="325"/>
    </row>
    <row r="793" spans="2:5" ht="12.75" customHeight="1">
      <c r="B793" s="319" t="str">
        <f t="shared" si="71"/>
        <v>Largura</v>
      </c>
      <c r="C793" s="336">
        <f t="shared" si="71"/>
        <v>0.5</v>
      </c>
      <c r="D793" s="319" t="str">
        <f t="shared" si="71"/>
        <v>m</v>
      </c>
      <c r="E793" s="325"/>
    </row>
    <row r="794" spans="2:5" ht="12.75" customHeight="1">
      <c r="B794" s="319" t="str">
        <f t="shared" si="71"/>
        <v>Altura</v>
      </c>
      <c r="C794" s="319">
        <f t="shared" si="71"/>
        <v>4.8899999999999997</v>
      </c>
      <c r="D794" s="319" t="str">
        <f t="shared" si="71"/>
        <v>m</v>
      </c>
      <c r="E794" s="325"/>
    </row>
    <row r="795" spans="2:5" ht="12.75" customHeight="1">
      <c r="B795" s="319" t="s">
        <v>143</v>
      </c>
      <c r="C795" s="336">
        <f>(C792*C793*C794)*C791</f>
        <v>2.4449999999999998</v>
      </c>
      <c r="D795" s="319" t="s">
        <v>34</v>
      </c>
      <c r="E795" s="325"/>
    </row>
    <row r="796" spans="2:5" ht="12.75" customHeight="1">
      <c r="B796" s="319"/>
      <c r="C796" s="319"/>
      <c r="D796" s="319"/>
      <c r="E796" s="325"/>
    </row>
    <row r="797" spans="2:5" ht="12.75" customHeight="1">
      <c r="B797" s="327" t="str">
        <f t="shared" ref="B797:D800" si="72">B59</f>
        <v>Pilar P9 (Passarela de Interligação)</v>
      </c>
      <c r="C797" s="319">
        <f t="shared" si="72"/>
        <v>2</v>
      </c>
      <c r="D797" s="319" t="str">
        <f t="shared" si="72"/>
        <v>unid</v>
      </c>
      <c r="E797" s="325"/>
    </row>
    <row r="798" spans="2:5" ht="12.75" customHeight="1">
      <c r="B798" s="319" t="str">
        <f t="shared" si="72"/>
        <v>Comprimento</v>
      </c>
      <c r="C798" s="336">
        <f t="shared" si="72"/>
        <v>0.5</v>
      </c>
      <c r="D798" s="319" t="str">
        <f t="shared" si="72"/>
        <v>m</v>
      </c>
      <c r="E798" s="325"/>
    </row>
    <row r="799" spans="2:5" ht="12.75" customHeight="1">
      <c r="B799" s="319" t="str">
        <f t="shared" si="72"/>
        <v>Largura</v>
      </c>
      <c r="C799" s="336">
        <f t="shared" si="72"/>
        <v>0.5</v>
      </c>
      <c r="D799" s="319" t="str">
        <f t="shared" si="72"/>
        <v>m</v>
      </c>
      <c r="E799" s="325"/>
    </row>
    <row r="800" spans="2:5" ht="12.75" customHeight="1">
      <c r="B800" s="319" t="str">
        <f t="shared" si="72"/>
        <v>Altura</v>
      </c>
      <c r="C800" s="336">
        <f t="shared" si="72"/>
        <v>5.9</v>
      </c>
      <c r="D800" s="319" t="str">
        <f t="shared" si="72"/>
        <v>m</v>
      </c>
      <c r="E800" s="325"/>
    </row>
    <row r="801" spans="2:5" ht="12.75" customHeight="1">
      <c r="B801" s="319" t="s">
        <v>143</v>
      </c>
      <c r="C801" s="336">
        <f>(C798*C799*C800)*C797</f>
        <v>2.95</v>
      </c>
      <c r="D801" s="319" t="s">
        <v>34</v>
      </c>
      <c r="E801" s="325"/>
    </row>
    <row r="802" spans="2:5" ht="12.75" customHeight="1">
      <c r="B802" s="319"/>
      <c r="C802" s="319"/>
      <c r="D802" s="319"/>
      <c r="E802" s="325"/>
    </row>
    <row r="803" spans="2:5" ht="12.75" customHeight="1">
      <c r="B803" s="327" t="str">
        <f t="shared" ref="B803:D806" si="73">B63</f>
        <v>Pilar P10 (Passarela de Interligação)</v>
      </c>
      <c r="C803" s="319">
        <f t="shared" si="73"/>
        <v>2</v>
      </c>
      <c r="D803" s="319" t="str">
        <f t="shared" si="73"/>
        <v>unid</v>
      </c>
      <c r="E803" s="325"/>
    </row>
    <row r="804" spans="2:5" ht="12.75" customHeight="1">
      <c r="B804" s="319" t="str">
        <f t="shared" si="73"/>
        <v>Comprimento</v>
      </c>
      <c r="C804" s="336">
        <f t="shared" si="73"/>
        <v>0.5</v>
      </c>
      <c r="D804" s="319" t="str">
        <f t="shared" si="73"/>
        <v>m</v>
      </c>
      <c r="E804" s="325"/>
    </row>
    <row r="805" spans="2:5" ht="12.75" customHeight="1">
      <c r="B805" s="319" t="str">
        <f t="shared" si="73"/>
        <v>Largura</v>
      </c>
      <c r="C805" s="336">
        <f t="shared" si="73"/>
        <v>0.5</v>
      </c>
      <c r="D805" s="319" t="str">
        <f t="shared" si="73"/>
        <v>m</v>
      </c>
      <c r="E805" s="325"/>
    </row>
    <row r="806" spans="2:5" ht="12.75" customHeight="1">
      <c r="B806" s="319" t="str">
        <f t="shared" si="73"/>
        <v>Altura</v>
      </c>
      <c r="C806" s="319">
        <f t="shared" si="73"/>
        <v>6.91</v>
      </c>
      <c r="D806" s="319" t="str">
        <f t="shared" si="73"/>
        <v>m</v>
      </c>
      <c r="E806" s="325"/>
    </row>
    <row r="807" spans="2:5" ht="12.75" customHeight="1">
      <c r="B807" s="319" t="s">
        <v>143</v>
      </c>
      <c r="C807" s="336">
        <f>(C804*C805*C806)*C803</f>
        <v>3.4550000000000001</v>
      </c>
      <c r="D807" s="319" t="s">
        <v>34</v>
      </c>
      <c r="E807" s="325"/>
    </row>
    <row r="808" spans="2:5" ht="12.75" customHeight="1">
      <c r="B808" s="319"/>
      <c r="C808" s="319"/>
      <c r="D808" s="319"/>
      <c r="E808" s="325"/>
    </row>
    <row r="809" spans="2:5" ht="12.75" customHeight="1">
      <c r="B809" s="327" t="str">
        <f t="shared" ref="B809:D812" si="74">B67</f>
        <v>Pilar P11 (Rampa de Acesso 2)</v>
      </c>
      <c r="C809" s="319">
        <f t="shared" si="74"/>
        <v>6</v>
      </c>
      <c r="D809" s="319" t="str">
        <f t="shared" si="74"/>
        <v>unid</v>
      </c>
      <c r="E809" s="325"/>
    </row>
    <row r="810" spans="2:5" ht="12.75" customHeight="1">
      <c r="B810" s="319" t="str">
        <f t="shared" si="74"/>
        <v>Comprimento</v>
      </c>
      <c r="C810" s="336">
        <f t="shared" si="74"/>
        <v>0.3</v>
      </c>
      <c r="D810" s="319" t="str">
        <f t="shared" si="74"/>
        <v>m</v>
      </c>
      <c r="E810" s="325"/>
    </row>
    <row r="811" spans="2:5" ht="12.75" customHeight="1">
      <c r="B811" s="319" t="str">
        <f t="shared" si="74"/>
        <v>Largura</v>
      </c>
      <c r="C811" s="336">
        <f t="shared" si="74"/>
        <v>0.3</v>
      </c>
      <c r="D811" s="319" t="str">
        <f t="shared" si="74"/>
        <v>m</v>
      </c>
      <c r="E811" s="325"/>
    </row>
    <row r="812" spans="2:5" ht="12.75" customHeight="1">
      <c r="B812" s="319" t="str">
        <f t="shared" si="74"/>
        <v>Altura</v>
      </c>
      <c r="C812" s="319">
        <f t="shared" si="74"/>
        <v>4.0599999999999996</v>
      </c>
      <c r="D812" s="319" t="str">
        <f t="shared" si="74"/>
        <v>m</v>
      </c>
      <c r="E812" s="325"/>
    </row>
    <row r="813" spans="2:5" ht="12.75" customHeight="1">
      <c r="B813" s="319" t="s">
        <v>143</v>
      </c>
      <c r="C813" s="336">
        <f>(C810*C811*C812)*C809</f>
        <v>2.1923999999999997</v>
      </c>
      <c r="D813" s="319" t="s">
        <v>34</v>
      </c>
      <c r="E813" s="325"/>
    </row>
    <row r="814" spans="2:5" ht="12.75" customHeight="1">
      <c r="B814" s="319"/>
      <c r="C814" s="319"/>
      <c r="D814" s="319"/>
      <c r="E814" s="325"/>
    </row>
    <row r="815" spans="2:5" ht="12.75" customHeight="1">
      <c r="B815" s="327" t="str">
        <f t="shared" ref="B815:D818" si="75">B71</f>
        <v>Pilar P12 (Rampa de Acesso 2)</v>
      </c>
      <c r="C815" s="319">
        <f t="shared" si="75"/>
        <v>2</v>
      </c>
      <c r="D815" s="319" t="str">
        <f t="shared" si="75"/>
        <v>unid</v>
      </c>
      <c r="E815" s="325"/>
    </row>
    <row r="816" spans="2:5" ht="12.75" customHeight="1">
      <c r="B816" s="319" t="str">
        <f t="shared" si="75"/>
        <v>Comprimento</v>
      </c>
      <c r="C816" s="336">
        <f t="shared" si="75"/>
        <v>0.3</v>
      </c>
      <c r="D816" s="319" t="str">
        <f t="shared" si="75"/>
        <v>m</v>
      </c>
      <c r="E816" s="325"/>
    </row>
    <row r="817" spans="2:5" ht="12.75" customHeight="1">
      <c r="B817" s="319" t="str">
        <f t="shared" si="75"/>
        <v>Largura</v>
      </c>
      <c r="C817" s="336">
        <f t="shared" si="75"/>
        <v>0.3</v>
      </c>
      <c r="D817" s="319" t="str">
        <f t="shared" si="75"/>
        <v>m</v>
      </c>
      <c r="E817" s="325"/>
    </row>
    <row r="818" spans="2:5" ht="12.75" customHeight="1">
      <c r="B818" s="319" t="str">
        <f t="shared" si="75"/>
        <v>Altura</v>
      </c>
      <c r="C818" s="319">
        <f t="shared" si="75"/>
        <v>3.35</v>
      </c>
      <c r="D818" s="319" t="str">
        <f t="shared" si="75"/>
        <v>m</v>
      </c>
      <c r="E818" s="325"/>
    </row>
    <row r="819" spans="2:5" ht="12.75" customHeight="1">
      <c r="B819" s="319" t="s">
        <v>143</v>
      </c>
      <c r="C819" s="336">
        <f>(C816*C817*C818)*C815</f>
        <v>0.60299999999999998</v>
      </c>
      <c r="D819" s="319" t="s">
        <v>34</v>
      </c>
      <c r="E819" s="325"/>
    </row>
    <row r="820" spans="2:5" ht="12.75" customHeight="1">
      <c r="B820" s="319"/>
      <c r="C820" s="319"/>
      <c r="D820" s="319"/>
      <c r="E820" s="325"/>
    </row>
    <row r="821" spans="2:5" ht="12.75" customHeight="1">
      <c r="B821" s="327" t="str">
        <f t="shared" ref="B821:D824" si="76">B75</f>
        <v>Pilar P13 (Rampa de Acesso 2)</v>
      </c>
      <c r="C821" s="319">
        <f t="shared" si="76"/>
        <v>2</v>
      </c>
      <c r="D821" s="319" t="str">
        <f t="shared" si="76"/>
        <v>unid</v>
      </c>
      <c r="E821" s="325"/>
    </row>
    <row r="822" spans="2:5" ht="12.75" customHeight="1">
      <c r="B822" s="319" t="str">
        <f t="shared" si="76"/>
        <v>Comprimento</v>
      </c>
      <c r="C822" s="336">
        <f t="shared" si="76"/>
        <v>0.3</v>
      </c>
      <c r="D822" s="319" t="str">
        <f t="shared" si="76"/>
        <v>m</v>
      </c>
      <c r="E822" s="325"/>
    </row>
    <row r="823" spans="2:5" ht="12.75" customHeight="1">
      <c r="B823" s="319" t="str">
        <f t="shared" si="76"/>
        <v>Largura</v>
      </c>
      <c r="C823" s="336">
        <f t="shared" si="76"/>
        <v>0.3</v>
      </c>
      <c r="D823" s="319" t="str">
        <f t="shared" si="76"/>
        <v>m</v>
      </c>
      <c r="E823" s="325"/>
    </row>
    <row r="824" spans="2:5" ht="12.75" customHeight="1">
      <c r="B824" s="319" t="str">
        <f t="shared" si="76"/>
        <v>Altura</v>
      </c>
      <c r="C824" s="319">
        <f t="shared" si="76"/>
        <v>2.67</v>
      </c>
      <c r="D824" s="319" t="str">
        <f t="shared" si="76"/>
        <v>m</v>
      </c>
      <c r="E824" s="325"/>
    </row>
    <row r="825" spans="2:5" ht="12.75" customHeight="1">
      <c r="B825" s="319" t="s">
        <v>143</v>
      </c>
      <c r="C825" s="336">
        <f>(C822*C823*C824)*C821</f>
        <v>0.48059999999999997</v>
      </c>
      <c r="D825" s="319" t="s">
        <v>34</v>
      </c>
      <c r="E825" s="325"/>
    </row>
    <row r="826" spans="2:5" ht="12.75" customHeight="1">
      <c r="B826" s="319"/>
      <c r="C826" s="319"/>
      <c r="D826" s="319"/>
      <c r="E826" s="325"/>
    </row>
    <row r="827" spans="2:5" ht="12.75" customHeight="1">
      <c r="B827" s="327" t="str">
        <f t="shared" ref="B827:D830" si="77">B79</f>
        <v>Pilar P14 (Rampa de Acesso 2)</v>
      </c>
      <c r="C827" s="319">
        <f t="shared" si="77"/>
        <v>2</v>
      </c>
      <c r="D827" s="319" t="str">
        <f t="shared" si="77"/>
        <v>unid</v>
      </c>
      <c r="E827" s="325"/>
    </row>
    <row r="828" spans="2:5" ht="12.75" customHeight="1">
      <c r="B828" s="319" t="str">
        <f t="shared" si="77"/>
        <v>Comprimento</v>
      </c>
      <c r="C828" s="336">
        <f t="shared" si="77"/>
        <v>0.3</v>
      </c>
      <c r="D828" s="319" t="str">
        <f t="shared" si="77"/>
        <v>m</v>
      </c>
      <c r="E828" s="325"/>
    </row>
    <row r="829" spans="2:5" ht="12.75" customHeight="1">
      <c r="B829" s="319" t="str">
        <f t="shared" si="77"/>
        <v>Largura</v>
      </c>
      <c r="C829" s="336">
        <f t="shared" si="77"/>
        <v>0.3</v>
      </c>
      <c r="D829" s="319" t="str">
        <f t="shared" si="77"/>
        <v>m</v>
      </c>
      <c r="E829" s="325"/>
    </row>
    <row r="830" spans="2:5" ht="12.75" customHeight="1">
      <c r="B830" s="319" t="str">
        <f t="shared" si="77"/>
        <v>Altura</v>
      </c>
      <c r="C830" s="336">
        <f t="shared" si="77"/>
        <v>2</v>
      </c>
      <c r="D830" s="319" t="str">
        <f t="shared" si="77"/>
        <v>m</v>
      </c>
      <c r="E830" s="325"/>
    </row>
    <row r="831" spans="2:5" ht="12.75" customHeight="1">
      <c r="B831" s="319" t="s">
        <v>143</v>
      </c>
      <c r="C831" s="336">
        <f>(C828*C829*C830)*C827</f>
        <v>0.36</v>
      </c>
      <c r="D831" s="319" t="s">
        <v>34</v>
      </c>
      <c r="E831" s="325"/>
    </row>
    <row r="832" spans="2:5" ht="12.75" customHeight="1">
      <c r="B832" s="319"/>
      <c r="C832" s="319"/>
      <c r="D832" s="319"/>
      <c r="E832" s="325"/>
    </row>
    <row r="833" spans="2:5" ht="12.75" customHeight="1">
      <c r="B833" s="327" t="str">
        <f t="shared" ref="B833:D836" si="78">B83</f>
        <v>Pilar P15 (Rampa de Acesso 2)</v>
      </c>
      <c r="C833" s="319">
        <f t="shared" si="78"/>
        <v>2</v>
      </c>
      <c r="D833" s="319" t="str">
        <f t="shared" si="78"/>
        <v>unid</v>
      </c>
      <c r="E833" s="325"/>
    </row>
    <row r="834" spans="2:5" ht="12.75" customHeight="1">
      <c r="B834" s="319" t="str">
        <f t="shared" si="78"/>
        <v>Comprimento</v>
      </c>
      <c r="C834" s="336">
        <f t="shared" si="78"/>
        <v>0.3</v>
      </c>
      <c r="D834" s="319" t="str">
        <f t="shared" si="78"/>
        <v>m</v>
      </c>
      <c r="E834" s="325"/>
    </row>
    <row r="835" spans="2:5" ht="12.75" customHeight="1">
      <c r="B835" s="319" t="str">
        <f t="shared" si="78"/>
        <v>Largura</v>
      </c>
      <c r="C835" s="336">
        <f t="shared" si="78"/>
        <v>0.3</v>
      </c>
      <c r="D835" s="319" t="str">
        <f t="shared" si="78"/>
        <v>m</v>
      </c>
      <c r="E835" s="325"/>
    </row>
    <row r="836" spans="2:5" ht="12.75" customHeight="1">
      <c r="B836" s="319" t="str">
        <f t="shared" si="78"/>
        <v>Altura</v>
      </c>
      <c r="C836" s="319">
        <f t="shared" si="78"/>
        <v>1.32</v>
      </c>
      <c r="D836" s="319" t="str">
        <f t="shared" si="78"/>
        <v>m</v>
      </c>
      <c r="E836" s="325"/>
    </row>
    <row r="837" spans="2:5" ht="12.75" customHeight="1">
      <c r="B837" s="319" t="s">
        <v>143</v>
      </c>
      <c r="C837" s="336">
        <f>(C834*C835*C836)*C833</f>
        <v>0.23760000000000001</v>
      </c>
      <c r="D837" s="319" t="s">
        <v>34</v>
      </c>
      <c r="E837" s="325"/>
    </row>
    <row r="838" spans="2:5" ht="12.75" customHeight="1">
      <c r="B838" s="319"/>
      <c r="C838" s="319"/>
      <c r="D838" s="319"/>
      <c r="E838" s="325"/>
    </row>
    <row r="839" spans="2:5" ht="12.75" customHeight="1">
      <c r="B839" s="327" t="str">
        <f t="shared" ref="B839:D842" si="79">B87</f>
        <v>Pilar P16 (Rampa de Acesso 2)</v>
      </c>
      <c r="C839" s="319">
        <f t="shared" si="79"/>
        <v>2</v>
      </c>
      <c r="D839" s="319" t="str">
        <f t="shared" si="79"/>
        <v>unid</v>
      </c>
      <c r="E839" s="325"/>
    </row>
    <row r="840" spans="2:5" ht="12.75" customHeight="1">
      <c r="B840" s="319" t="str">
        <f t="shared" si="79"/>
        <v>Comprimento</v>
      </c>
      <c r="C840" s="336">
        <f t="shared" si="79"/>
        <v>0.3</v>
      </c>
      <c r="D840" s="319" t="str">
        <f t="shared" si="79"/>
        <v>m</v>
      </c>
      <c r="E840" s="325"/>
    </row>
    <row r="841" spans="2:5" ht="12.75" customHeight="1">
      <c r="B841" s="319" t="str">
        <f t="shared" si="79"/>
        <v>Largura</v>
      </c>
      <c r="C841" s="336">
        <f t="shared" si="79"/>
        <v>0.3</v>
      </c>
      <c r="D841" s="319" t="str">
        <f t="shared" si="79"/>
        <v>m</v>
      </c>
      <c r="E841" s="325"/>
    </row>
    <row r="842" spans="2:5" ht="12.75" customHeight="1">
      <c r="B842" s="319" t="str">
        <f t="shared" si="79"/>
        <v>Altura</v>
      </c>
      <c r="C842" s="319">
        <f t="shared" si="79"/>
        <v>0.56999999999999995</v>
      </c>
      <c r="D842" s="319" t="str">
        <f t="shared" si="79"/>
        <v>m</v>
      </c>
      <c r="E842" s="325"/>
    </row>
    <row r="843" spans="2:5" ht="12.75" customHeight="1">
      <c r="B843" s="319" t="s">
        <v>143</v>
      </c>
      <c r="C843" s="336">
        <f>(C840*C841*C842)*C839</f>
        <v>0.10259999999999998</v>
      </c>
      <c r="D843" s="319" t="s">
        <v>34</v>
      </c>
      <c r="E843" s="325"/>
    </row>
    <row r="844" spans="2:5" ht="12.75" customHeight="1">
      <c r="B844" s="319"/>
      <c r="C844" s="319"/>
      <c r="D844" s="319"/>
      <c r="E844" s="325"/>
    </row>
    <row r="845" spans="2:5" ht="12.75" customHeight="1">
      <c r="B845" s="327" t="str">
        <f t="shared" ref="B845:D848" si="80">B91</f>
        <v>Pilar P17 (Rampa de Acesso 2)</v>
      </c>
      <c r="C845" s="319">
        <f t="shared" si="80"/>
        <v>2</v>
      </c>
      <c r="D845" s="319" t="str">
        <f t="shared" si="80"/>
        <v>unid</v>
      </c>
      <c r="E845" s="325"/>
    </row>
    <row r="846" spans="2:5" ht="12.75" customHeight="1">
      <c r="B846" s="319" t="str">
        <f t="shared" si="80"/>
        <v>Comprimento</v>
      </c>
      <c r="C846" s="336">
        <f t="shared" si="80"/>
        <v>0.3</v>
      </c>
      <c r="D846" s="319" t="str">
        <f t="shared" si="80"/>
        <v>m</v>
      </c>
      <c r="E846" s="325"/>
    </row>
    <row r="847" spans="2:5" ht="12.75" customHeight="1">
      <c r="B847" s="319" t="str">
        <f t="shared" si="80"/>
        <v>Largura</v>
      </c>
      <c r="C847" s="336">
        <f t="shared" si="80"/>
        <v>0.3</v>
      </c>
      <c r="D847" s="319" t="str">
        <f t="shared" si="80"/>
        <v>m</v>
      </c>
      <c r="E847" s="325"/>
    </row>
    <row r="848" spans="2:5" ht="12.75" customHeight="1">
      <c r="B848" s="319" t="str">
        <f t="shared" si="80"/>
        <v>Altura</v>
      </c>
      <c r="C848" s="319">
        <f t="shared" si="80"/>
        <v>4.71</v>
      </c>
      <c r="D848" s="319" t="str">
        <f t="shared" si="80"/>
        <v>m</v>
      </c>
      <c r="E848" s="325"/>
    </row>
    <row r="849" spans="2:5" ht="12.75" customHeight="1">
      <c r="B849" s="319" t="s">
        <v>143</v>
      </c>
      <c r="C849" s="336">
        <f>(C846*C847*C848)*C845</f>
        <v>0.8478</v>
      </c>
      <c r="D849" s="319" t="s">
        <v>34</v>
      </c>
      <c r="E849" s="325"/>
    </row>
    <row r="850" spans="2:5" ht="12.75" customHeight="1">
      <c r="B850" s="319"/>
      <c r="C850" s="319"/>
      <c r="D850" s="319"/>
      <c r="E850" s="325"/>
    </row>
    <row r="851" spans="2:5" ht="12.75" customHeight="1">
      <c r="B851" s="327" t="str">
        <f t="shared" ref="B851:D854" si="81">B95</f>
        <v>Pilar P18 (Rampa de Acesso 2)</v>
      </c>
      <c r="C851" s="319">
        <f t="shared" si="81"/>
        <v>2</v>
      </c>
      <c r="D851" s="319" t="str">
        <f t="shared" si="81"/>
        <v>unid</v>
      </c>
      <c r="E851" s="325"/>
    </row>
    <row r="852" spans="2:5" ht="12.75" customHeight="1">
      <c r="B852" s="319" t="str">
        <f t="shared" si="81"/>
        <v>Comprimento</v>
      </c>
      <c r="C852" s="336">
        <f t="shared" si="81"/>
        <v>0.3</v>
      </c>
      <c r="D852" s="319" t="str">
        <f t="shared" si="81"/>
        <v>m</v>
      </c>
      <c r="E852" s="325"/>
    </row>
    <row r="853" spans="2:5" ht="12.75" customHeight="1">
      <c r="B853" s="319" t="str">
        <f t="shared" si="81"/>
        <v>Largura</v>
      </c>
      <c r="C853" s="336">
        <f t="shared" si="81"/>
        <v>0.3</v>
      </c>
      <c r="D853" s="319" t="str">
        <f t="shared" si="81"/>
        <v>m</v>
      </c>
      <c r="E853" s="325"/>
    </row>
    <row r="854" spans="2:5" ht="12.75" customHeight="1">
      <c r="B854" s="319" t="str">
        <f t="shared" si="81"/>
        <v>Altura</v>
      </c>
      <c r="C854" s="319">
        <f t="shared" si="81"/>
        <v>5.39</v>
      </c>
      <c r="D854" s="319" t="str">
        <f t="shared" si="81"/>
        <v>m</v>
      </c>
      <c r="E854" s="325"/>
    </row>
    <row r="855" spans="2:5" ht="12.75" customHeight="1">
      <c r="B855" s="319" t="s">
        <v>143</v>
      </c>
      <c r="C855" s="336">
        <f>(C852*C853*C854)*C851</f>
        <v>0.97019999999999995</v>
      </c>
      <c r="D855" s="319" t="s">
        <v>34</v>
      </c>
      <c r="E855" s="325"/>
    </row>
    <row r="856" spans="2:5" ht="12.75" customHeight="1">
      <c r="B856" s="319"/>
      <c r="C856" s="319"/>
      <c r="D856" s="319"/>
      <c r="E856" s="325"/>
    </row>
    <row r="857" spans="2:5" ht="12.75" customHeight="1">
      <c r="B857" s="327" t="str">
        <f t="shared" ref="B857:D860" si="82">B99</f>
        <v>Pilar P19 (Rampa de Acesso 2)</v>
      </c>
      <c r="C857" s="319">
        <f t="shared" si="82"/>
        <v>2</v>
      </c>
      <c r="D857" s="319" t="str">
        <f t="shared" si="82"/>
        <v>unid</v>
      </c>
      <c r="E857" s="325"/>
    </row>
    <row r="858" spans="2:5" ht="12.75" customHeight="1">
      <c r="B858" s="319" t="str">
        <f t="shared" si="82"/>
        <v>Comprimento</v>
      </c>
      <c r="C858" s="336">
        <f t="shared" si="82"/>
        <v>0.3</v>
      </c>
      <c r="D858" s="319" t="str">
        <f t="shared" si="82"/>
        <v>m</v>
      </c>
      <c r="E858" s="325"/>
    </row>
    <row r="859" spans="2:5" ht="12.75" customHeight="1">
      <c r="B859" s="319" t="str">
        <f t="shared" si="82"/>
        <v>Largura</v>
      </c>
      <c r="C859" s="336">
        <f t="shared" si="82"/>
        <v>0.3</v>
      </c>
      <c r="D859" s="319" t="str">
        <f t="shared" si="82"/>
        <v>m</v>
      </c>
      <c r="E859" s="325"/>
    </row>
    <row r="860" spans="2:5" ht="12.75" customHeight="1">
      <c r="B860" s="319" t="str">
        <f t="shared" si="82"/>
        <v>Altura</v>
      </c>
      <c r="C860" s="319">
        <f t="shared" si="82"/>
        <v>6.06</v>
      </c>
      <c r="D860" s="319" t="str">
        <f t="shared" si="82"/>
        <v>m</v>
      </c>
      <c r="E860" s="325"/>
    </row>
    <row r="861" spans="2:5" ht="12.75" customHeight="1">
      <c r="B861" s="319" t="s">
        <v>143</v>
      </c>
      <c r="C861" s="336">
        <f>(C858*C859*C860)*C857</f>
        <v>1.0908</v>
      </c>
      <c r="D861" s="319" t="s">
        <v>34</v>
      </c>
      <c r="E861" s="325"/>
    </row>
    <row r="862" spans="2:5" ht="12.75" customHeight="1">
      <c r="B862" s="319"/>
      <c r="C862" s="319"/>
      <c r="D862" s="319"/>
      <c r="E862" s="325"/>
    </row>
    <row r="863" spans="2:5" ht="12.75" customHeight="1">
      <c r="B863" s="327" t="str">
        <f t="shared" ref="B863:D866" si="83">B103</f>
        <v>Pilar P20 (Rampa de Acesso 2)</v>
      </c>
      <c r="C863" s="319">
        <f t="shared" si="83"/>
        <v>2</v>
      </c>
      <c r="D863" s="319" t="str">
        <f t="shared" si="83"/>
        <v>unid</v>
      </c>
      <c r="E863" s="325"/>
    </row>
    <row r="864" spans="2:5" ht="12.75" customHeight="1">
      <c r="B864" s="319" t="str">
        <f t="shared" si="83"/>
        <v>Comprimento</v>
      </c>
      <c r="C864" s="336">
        <f t="shared" si="83"/>
        <v>0.3</v>
      </c>
      <c r="D864" s="319" t="str">
        <f t="shared" si="83"/>
        <v>m</v>
      </c>
      <c r="E864" s="325"/>
    </row>
    <row r="865" spans="2:5" ht="12.75" customHeight="1">
      <c r="B865" s="319" t="str">
        <f t="shared" si="83"/>
        <v>Largura</v>
      </c>
      <c r="C865" s="336">
        <f t="shared" si="83"/>
        <v>0.3</v>
      </c>
      <c r="D865" s="319" t="str">
        <f t="shared" si="83"/>
        <v>m</v>
      </c>
      <c r="E865" s="325"/>
    </row>
    <row r="866" spans="2:5" ht="12.75" customHeight="1">
      <c r="B866" s="319" t="str">
        <f t="shared" si="83"/>
        <v>Altura</v>
      </c>
      <c r="C866" s="319">
        <f t="shared" si="83"/>
        <v>6.74</v>
      </c>
      <c r="D866" s="319" t="str">
        <f t="shared" si="83"/>
        <v>m</v>
      </c>
      <c r="E866" s="325"/>
    </row>
    <row r="867" spans="2:5" ht="12.75" customHeight="1">
      <c r="B867" s="319" t="s">
        <v>143</v>
      </c>
      <c r="C867" s="336">
        <f>(C864*C865*C866)*C863</f>
        <v>1.2132000000000001</v>
      </c>
      <c r="D867" s="319" t="s">
        <v>34</v>
      </c>
      <c r="E867" s="325"/>
    </row>
    <row r="868" spans="2:5" ht="12.75" customHeight="1">
      <c r="B868" s="319"/>
      <c r="C868" s="319"/>
      <c r="D868" s="319"/>
      <c r="E868" s="325"/>
    </row>
    <row r="869" spans="2:5" ht="12.75" customHeight="1">
      <c r="B869" s="327" t="str">
        <f t="shared" ref="B869:D872" si="84">B107</f>
        <v>Viga VC1</v>
      </c>
      <c r="C869" s="319">
        <f t="shared" si="84"/>
        <v>21</v>
      </c>
      <c r="D869" s="319" t="str">
        <f t="shared" si="84"/>
        <v>unid</v>
      </c>
      <c r="E869" s="325"/>
    </row>
    <row r="870" spans="2:5" ht="12.75" customHeight="1">
      <c r="B870" s="319" t="str">
        <f t="shared" si="84"/>
        <v>Comprimento</v>
      </c>
      <c r="C870" s="336">
        <f t="shared" si="84"/>
        <v>2</v>
      </c>
      <c r="D870" s="319" t="str">
        <f t="shared" si="84"/>
        <v>m</v>
      </c>
      <c r="E870" s="325"/>
    </row>
    <row r="871" spans="2:5" ht="12.75" customHeight="1">
      <c r="B871" s="319" t="str">
        <f t="shared" si="84"/>
        <v>Largura</v>
      </c>
      <c r="C871" s="336">
        <f t="shared" si="84"/>
        <v>0.3</v>
      </c>
      <c r="D871" s="319" t="str">
        <f t="shared" si="84"/>
        <v>m</v>
      </c>
      <c r="E871" s="325"/>
    </row>
    <row r="872" spans="2:5" ht="12.75" customHeight="1">
      <c r="B872" s="319" t="str">
        <f t="shared" si="84"/>
        <v>Altura</v>
      </c>
      <c r="C872" s="336">
        <f t="shared" si="84"/>
        <v>0.3</v>
      </c>
      <c r="D872" s="319" t="str">
        <f t="shared" si="84"/>
        <v>m</v>
      </c>
      <c r="E872" s="325"/>
    </row>
    <row r="873" spans="2:5" ht="12.75" customHeight="1">
      <c r="B873" s="319" t="s">
        <v>143</v>
      </c>
      <c r="C873" s="336">
        <f>(C870*C871*C872)*C869</f>
        <v>3.78</v>
      </c>
      <c r="D873" s="319" t="s">
        <v>34</v>
      </c>
      <c r="E873" s="325"/>
    </row>
    <row r="874" spans="2:5" ht="12.75" customHeight="1">
      <c r="B874" s="319"/>
      <c r="C874" s="319"/>
      <c r="D874" s="319"/>
      <c r="E874" s="325"/>
    </row>
    <row r="875" spans="2:5" ht="12.75" customHeight="1">
      <c r="B875" s="327" t="str">
        <f t="shared" ref="B875:D878" si="85">B111</f>
        <v>Viga VC2</v>
      </c>
      <c r="C875" s="319">
        <f t="shared" si="85"/>
        <v>4</v>
      </c>
      <c r="D875" s="319" t="str">
        <f t="shared" si="85"/>
        <v>unid</v>
      </c>
      <c r="E875" s="325"/>
    </row>
    <row r="876" spans="2:5" ht="12.75" customHeight="1">
      <c r="B876" s="319" t="str">
        <f t="shared" si="85"/>
        <v>Comprimento</v>
      </c>
      <c r="C876" s="336">
        <f t="shared" si="85"/>
        <v>4.2</v>
      </c>
      <c r="D876" s="319" t="str">
        <f t="shared" si="85"/>
        <v>m</v>
      </c>
      <c r="E876" s="325"/>
    </row>
    <row r="877" spans="2:5" ht="12.75" customHeight="1">
      <c r="B877" s="319" t="str">
        <f t="shared" si="85"/>
        <v>Largura</v>
      </c>
      <c r="C877" s="336">
        <f t="shared" si="85"/>
        <v>0.3</v>
      </c>
      <c r="D877" s="319" t="str">
        <f t="shared" si="85"/>
        <v>m</v>
      </c>
      <c r="E877" s="325"/>
    </row>
    <row r="878" spans="2:5" ht="12.75" customHeight="1">
      <c r="B878" s="319" t="str">
        <f t="shared" si="85"/>
        <v>Altura</v>
      </c>
      <c r="C878" s="336">
        <f t="shared" si="85"/>
        <v>0.3</v>
      </c>
      <c r="D878" s="319" t="str">
        <f t="shared" si="85"/>
        <v>m</v>
      </c>
      <c r="E878" s="325"/>
    </row>
    <row r="879" spans="2:5" ht="12.75" customHeight="1">
      <c r="B879" s="319" t="s">
        <v>143</v>
      </c>
      <c r="C879" s="336">
        <f>(C876*C877*C878)*C875</f>
        <v>1.512</v>
      </c>
      <c r="D879" s="319" t="s">
        <v>34</v>
      </c>
      <c r="E879" s="325"/>
    </row>
    <row r="880" spans="2:5" ht="12.75" customHeight="1">
      <c r="B880" s="319"/>
      <c r="C880" s="319"/>
      <c r="D880" s="319"/>
      <c r="E880" s="325"/>
    </row>
    <row r="881" spans="2:5" ht="12.75" customHeight="1">
      <c r="B881" s="327" t="str">
        <f t="shared" ref="B881:D884" si="86">B115</f>
        <v>Viga VC3</v>
      </c>
      <c r="C881" s="319">
        <f t="shared" si="86"/>
        <v>3</v>
      </c>
      <c r="D881" s="319" t="str">
        <f t="shared" si="86"/>
        <v>unid</v>
      </c>
      <c r="E881" s="325"/>
    </row>
    <row r="882" spans="2:5" ht="12.75" customHeight="1">
      <c r="B882" s="319" t="str">
        <f t="shared" si="86"/>
        <v>Comprimento</v>
      </c>
      <c r="C882" s="336">
        <f t="shared" si="86"/>
        <v>3</v>
      </c>
      <c r="D882" s="319" t="str">
        <f t="shared" si="86"/>
        <v>m</v>
      </c>
      <c r="E882" s="325"/>
    </row>
    <row r="883" spans="2:5" ht="12.75" customHeight="1">
      <c r="B883" s="319" t="str">
        <f t="shared" si="86"/>
        <v>Largura</v>
      </c>
      <c r="C883" s="336">
        <f t="shared" si="86"/>
        <v>0.5</v>
      </c>
      <c r="D883" s="319" t="str">
        <f t="shared" si="86"/>
        <v>m</v>
      </c>
      <c r="E883" s="325"/>
    </row>
    <row r="884" spans="2:5" ht="12.75" customHeight="1">
      <c r="B884" s="319" t="str">
        <f t="shared" si="86"/>
        <v>Altura</v>
      </c>
      <c r="C884" s="336">
        <f t="shared" si="86"/>
        <v>0.5</v>
      </c>
      <c r="D884" s="319" t="str">
        <f t="shared" si="86"/>
        <v>m</v>
      </c>
      <c r="E884" s="325"/>
    </row>
    <row r="885" spans="2:5" ht="12.75" customHeight="1">
      <c r="B885" s="319" t="s">
        <v>143</v>
      </c>
      <c r="C885" s="336">
        <f>(C882*C883*C884)*C881</f>
        <v>2.25</v>
      </c>
      <c r="D885" s="319" t="s">
        <v>34</v>
      </c>
      <c r="E885" s="325"/>
    </row>
    <row r="886" spans="2:5" ht="12.75" customHeight="1">
      <c r="B886" s="319"/>
      <c r="C886" s="319"/>
      <c r="D886" s="319"/>
      <c r="E886" s="325"/>
    </row>
    <row r="887" spans="2:5" ht="12.75" customHeight="1">
      <c r="B887" s="327" t="str">
        <f>B119</f>
        <v>Contrapiso (Rampa de Acesso 1)</v>
      </c>
      <c r="C887" s="319"/>
      <c r="D887" s="319"/>
      <c r="E887" s="325"/>
    </row>
    <row r="888" spans="2:5" ht="12.75" customHeight="1">
      <c r="B888" s="319" t="str">
        <f>B120</f>
        <v>Comprimento</v>
      </c>
      <c r="C888" s="336">
        <f t="shared" ref="C888:D890" si="87">C120</f>
        <v>6.4</v>
      </c>
      <c r="D888" s="319" t="str">
        <f t="shared" si="87"/>
        <v>m</v>
      </c>
      <c r="E888" s="325"/>
    </row>
    <row r="889" spans="2:5" ht="12.75" customHeight="1">
      <c r="B889" s="319" t="str">
        <f>B121</f>
        <v>Largura</v>
      </c>
      <c r="C889" s="336">
        <f t="shared" si="87"/>
        <v>2</v>
      </c>
      <c r="D889" s="319" t="str">
        <f t="shared" si="87"/>
        <v>m</v>
      </c>
      <c r="E889" s="325"/>
    </row>
    <row r="890" spans="2:5" ht="12.75" customHeight="1">
      <c r="B890" s="319" t="str">
        <f>B122</f>
        <v>Altura</v>
      </c>
      <c r="C890" s="336">
        <f t="shared" si="87"/>
        <v>0.1</v>
      </c>
      <c r="D890" s="319" t="str">
        <f t="shared" si="87"/>
        <v>m</v>
      </c>
      <c r="E890" s="325"/>
    </row>
    <row r="891" spans="2:5" ht="12.75" customHeight="1">
      <c r="B891" s="319" t="s">
        <v>143</v>
      </c>
      <c r="C891" s="336">
        <f>(C888*C889*C890)</f>
        <v>1.2800000000000002</v>
      </c>
      <c r="D891" s="319" t="s">
        <v>34</v>
      </c>
      <c r="E891" s="325"/>
    </row>
    <row r="892" spans="2:5" ht="12.75" customHeight="1">
      <c r="B892" s="319"/>
      <c r="C892" s="319"/>
      <c r="D892" s="319"/>
      <c r="E892" s="325"/>
    </row>
    <row r="893" spans="2:5" ht="12.75" customHeight="1">
      <c r="B893" s="327" t="str">
        <f>B124</f>
        <v>Contrapiso (Rampa de Acesso 2)</v>
      </c>
      <c r="C893" s="327"/>
      <c r="D893" s="327"/>
      <c r="E893" s="325"/>
    </row>
    <row r="894" spans="2:5" ht="12.75" customHeight="1">
      <c r="B894" s="319" t="str">
        <f>B125</f>
        <v>Comprimento</v>
      </c>
      <c r="C894" s="336">
        <f t="shared" ref="C894:D896" si="88">C125</f>
        <v>5</v>
      </c>
      <c r="D894" s="319" t="str">
        <f t="shared" si="88"/>
        <v>m</v>
      </c>
      <c r="E894" s="325"/>
    </row>
    <row r="895" spans="2:5" ht="12.75" customHeight="1">
      <c r="B895" s="319" t="str">
        <f>B126</f>
        <v>Largura</v>
      </c>
      <c r="C895" s="336">
        <f t="shared" si="88"/>
        <v>2</v>
      </c>
      <c r="D895" s="319" t="str">
        <f t="shared" si="88"/>
        <v>m</v>
      </c>
      <c r="E895" s="325"/>
    </row>
    <row r="896" spans="2:5" ht="12.75" customHeight="1">
      <c r="B896" s="319" t="str">
        <f>B127</f>
        <v>Altura</v>
      </c>
      <c r="C896" s="336">
        <f t="shared" si="88"/>
        <v>0.1</v>
      </c>
      <c r="D896" s="319" t="str">
        <f t="shared" si="88"/>
        <v>m</v>
      </c>
      <c r="E896" s="325"/>
    </row>
    <row r="897" spans="2:5" ht="12.75" customHeight="1">
      <c r="B897" s="319" t="s">
        <v>143</v>
      </c>
      <c r="C897" s="336">
        <f>(C894*C895*C896)</f>
        <v>1</v>
      </c>
      <c r="D897" s="319" t="s">
        <v>34</v>
      </c>
      <c r="E897" s="325"/>
    </row>
    <row r="898" spans="2:5" ht="12.75" customHeight="1">
      <c r="B898" s="319"/>
      <c r="C898" s="319"/>
      <c r="D898" s="319"/>
      <c r="E898" s="325"/>
    </row>
    <row r="899" spans="2:5" ht="12.75" customHeight="1">
      <c r="B899" s="327" t="str">
        <f>B129</f>
        <v>Laje (Passarela de Interligação)</v>
      </c>
      <c r="C899" s="327"/>
      <c r="D899" s="327"/>
      <c r="E899" s="325"/>
    </row>
    <row r="900" spans="2:5" ht="12.75" customHeight="1">
      <c r="B900" s="319" t="str">
        <f>B130</f>
        <v>Comprimento</v>
      </c>
      <c r="C900" s="336">
        <f t="shared" ref="C900:D902" si="89">C130</f>
        <v>29</v>
      </c>
      <c r="D900" s="319" t="str">
        <f t="shared" si="89"/>
        <v>m</v>
      </c>
      <c r="E900" s="325"/>
    </row>
    <row r="901" spans="2:5" ht="12.75" customHeight="1">
      <c r="B901" s="319" t="str">
        <f>B131</f>
        <v>Largura</v>
      </c>
      <c r="C901" s="336">
        <f t="shared" si="89"/>
        <v>3</v>
      </c>
      <c r="D901" s="319" t="str">
        <f t="shared" si="89"/>
        <v>m</v>
      </c>
      <c r="E901" s="325"/>
    </row>
    <row r="902" spans="2:5" ht="12.75" customHeight="1">
      <c r="B902" s="319" t="str">
        <f>B132</f>
        <v>Altura</v>
      </c>
      <c r="C902" s="319">
        <f t="shared" si="89"/>
        <v>0.15</v>
      </c>
      <c r="D902" s="319" t="str">
        <f t="shared" si="89"/>
        <v>m</v>
      </c>
      <c r="E902" s="325"/>
    </row>
    <row r="903" spans="2:5" ht="12.75" customHeight="1">
      <c r="B903" s="319" t="s">
        <v>453</v>
      </c>
      <c r="C903" s="336">
        <f>C910</f>
        <v>6.2640000000000011</v>
      </c>
      <c r="D903" s="336" t="str">
        <f>D910</f>
        <v>m³</v>
      </c>
      <c r="E903" s="325"/>
    </row>
    <row r="904" spans="2:5" ht="12.75" customHeight="1">
      <c r="B904" s="319" t="s">
        <v>143</v>
      </c>
      <c r="C904" s="336">
        <f>((C900*C901*C902)-C903)</f>
        <v>6.7859999999999978</v>
      </c>
      <c r="D904" s="319" t="s">
        <v>34</v>
      </c>
      <c r="E904" s="325"/>
    </row>
    <row r="905" spans="2:5" ht="12.75" customHeight="1">
      <c r="B905" s="319"/>
      <c r="C905" s="319"/>
      <c r="D905" s="319"/>
      <c r="E905" s="325"/>
    </row>
    <row r="906" spans="2:5" ht="12.75" customHeight="1">
      <c r="B906" s="327" t="str">
        <f t="shared" ref="B906:D909" si="90">B133</f>
        <v>Placa Pré-Moldada (Passarela de Interligação)</v>
      </c>
      <c r="C906" s="319">
        <f t="shared" si="90"/>
        <v>116</v>
      </c>
      <c r="D906" s="319" t="str">
        <f t="shared" si="90"/>
        <v>unid</v>
      </c>
      <c r="E906" s="325"/>
    </row>
    <row r="907" spans="2:5" ht="12.75" customHeight="1">
      <c r="B907" s="319" t="str">
        <f t="shared" si="90"/>
        <v>Comprimento</v>
      </c>
      <c r="C907" s="319">
        <f t="shared" si="90"/>
        <v>0.25</v>
      </c>
      <c r="D907" s="319" t="str">
        <f t="shared" si="90"/>
        <v>m</v>
      </c>
      <c r="E907" s="325"/>
    </row>
    <row r="908" spans="2:5" ht="12.75" customHeight="1">
      <c r="B908" s="319" t="str">
        <f t="shared" si="90"/>
        <v>Largura</v>
      </c>
      <c r="C908" s="336">
        <f t="shared" si="90"/>
        <v>2.7</v>
      </c>
      <c r="D908" s="319" t="str">
        <f t="shared" si="90"/>
        <v>m</v>
      </c>
      <c r="E908" s="325"/>
    </row>
    <row r="909" spans="2:5" ht="12.75" customHeight="1">
      <c r="B909" s="319" t="str">
        <f t="shared" si="90"/>
        <v>Altura</v>
      </c>
      <c r="C909" s="319">
        <f t="shared" si="90"/>
        <v>0.08</v>
      </c>
      <c r="D909" s="319" t="str">
        <f t="shared" si="90"/>
        <v>m</v>
      </c>
      <c r="E909" s="325"/>
    </row>
    <row r="910" spans="2:5" ht="12.75" customHeight="1">
      <c r="B910" s="319" t="s">
        <v>143</v>
      </c>
      <c r="C910" s="336">
        <f>(C907*C908*C909)*C906</f>
        <v>6.2640000000000011</v>
      </c>
      <c r="D910" s="319" t="s">
        <v>34</v>
      </c>
      <c r="E910" s="325"/>
    </row>
    <row r="911" spans="2:5" ht="12.75" customHeight="1">
      <c r="B911" s="319"/>
      <c r="C911" s="319"/>
      <c r="D911" s="319"/>
      <c r="E911" s="325"/>
    </row>
    <row r="912" spans="2:5" ht="12.75" customHeight="1">
      <c r="B912" s="327" t="str">
        <f t="shared" ref="B912:D917" si="91">B137</f>
        <v>Laje (Rampa de Acesso 1)</v>
      </c>
      <c r="C912" s="327"/>
      <c r="D912" s="327"/>
      <c r="E912" s="325"/>
    </row>
    <row r="913" spans="2:5" ht="12.75" customHeight="1">
      <c r="B913" s="319" t="str">
        <f t="shared" si="91"/>
        <v>Comprimento Trecho 1</v>
      </c>
      <c r="C913" s="336">
        <f t="shared" si="91"/>
        <v>18</v>
      </c>
      <c r="D913" s="319" t="str">
        <f t="shared" si="91"/>
        <v>m</v>
      </c>
      <c r="E913" s="325"/>
    </row>
    <row r="914" spans="2:5" ht="12.75" customHeight="1">
      <c r="B914" s="319" t="str">
        <f t="shared" si="91"/>
        <v>Comprimento Trecho 2</v>
      </c>
      <c r="C914" s="336">
        <f t="shared" si="91"/>
        <v>4.2</v>
      </c>
      <c r="D914" s="319" t="str">
        <f t="shared" si="91"/>
        <v>m</v>
      </c>
      <c r="E914" s="325"/>
    </row>
    <row r="915" spans="2:5" ht="12.75" customHeight="1">
      <c r="B915" s="319" t="str">
        <f t="shared" si="91"/>
        <v>Comprimento Trecho 3</v>
      </c>
      <c r="C915" s="336">
        <f t="shared" si="91"/>
        <v>9</v>
      </c>
      <c r="D915" s="319" t="str">
        <f t="shared" si="91"/>
        <v>m</v>
      </c>
      <c r="E915" s="325"/>
    </row>
    <row r="916" spans="2:5" ht="12.75" customHeight="1">
      <c r="B916" s="319" t="str">
        <f t="shared" si="91"/>
        <v>Largura</v>
      </c>
      <c r="C916" s="336">
        <f t="shared" si="91"/>
        <v>2</v>
      </c>
      <c r="D916" s="319" t="str">
        <f t="shared" si="91"/>
        <v>m</v>
      </c>
      <c r="E916" s="325"/>
    </row>
    <row r="917" spans="2:5" ht="12.75" customHeight="1">
      <c r="B917" s="319" t="str">
        <f t="shared" si="91"/>
        <v>Altura</v>
      </c>
      <c r="C917" s="319">
        <f t="shared" si="91"/>
        <v>0.15</v>
      </c>
      <c r="D917" s="319" t="str">
        <f t="shared" si="91"/>
        <v>m</v>
      </c>
      <c r="E917" s="325"/>
    </row>
    <row r="918" spans="2:5" ht="12.75" customHeight="1">
      <c r="B918" s="319" t="s">
        <v>453</v>
      </c>
      <c r="C918" s="336">
        <f>C925</f>
        <v>4.2160000000000002</v>
      </c>
      <c r="D918" s="336" t="str">
        <f>D925</f>
        <v>m³</v>
      </c>
      <c r="E918" s="325"/>
    </row>
    <row r="919" spans="2:5" ht="12.75" customHeight="1">
      <c r="B919" s="319" t="s">
        <v>143</v>
      </c>
      <c r="C919" s="336">
        <f>(((C913+C914+C915)*C916*C917)-C918)</f>
        <v>5.1439999999999992</v>
      </c>
      <c r="D919" s="319" t="s">
        <v>34</v>
      </c>
      <c r="E919" s="325"/>
    </row>
    <row r="920" spans="2:5" ht="12.75" customHeight="1">
      <c r="B920" s="319"/>
      <c r="C920" s="319"/>
      <c r="D920" s="319"/>
      <c r="E920" s="325"/>
    </row>
    <row r="921" spans="2:5" ht="12.75" customHeight="1">
      <c r="B921" s="327" t="str">
        <f t="shared" ref="B921:D924" si="92">B143</f>
        <v>Placa Pré-Moldada (Rampa de Acesso 1)</v>
      </c>
      <c r="C921" s="319">
        <f t="shared" si="92"/>
        <v>124</v>
      </c>
      <c r="D921" s="319" t="str">
        <f t="shared" si="92"/>
        <v>unid</v>
      </c>
      <c r="E921" s="325"/>
    </row>
    <row r="922" spans="2:5" ht="12.75" customHeight="1">
      <c r="B922" s="319" t="str">
        <f t="shared" si="92"/>
        <v>Comprimento</v>
      </c>
      <c r="C922" s="319">
        <f t="shared" si="92"/>
        <v>0.25</v>
      </c>
      <c r="D922" s="319" t="str">
        <f t="shared" si="92"/>
        <v>m</v>
      </c>
      <c r="E922" s="325"/>
    </row>
    <row r="923" spans="2:5" ht="12.75" customHeight="1">
      <c r="B923" s="319" t="str">
        <f t="shared" si="92"/>
        <v>Largura</v>
      </c>
      <c r="C923" s="336">
        <f t="shared" si="92"/>
        <v>1.7</v>
      </c>
      <c r="D923" s="319" t="str">
        <f t="shared" si="92"/>
        <v>m</v>
      </c>
      <c r="E923" s="325"/>
    </row>
    <row r="924" spans="2:5" ht="12.75" customHeight="1">
      <c r="B924" s="319" t="str">
        <f t="shared" si="92"/>
        <v>Altura</v>
      </c>
      <c r="C924" s="319">
        <f t="shared" si="92"/>
        <v>0.08</v>
      </c>
      <c r="D924" s="319" t="str">
        <f t="shared" si="92"/>
        <v>m</v>
      </c>
      <c r="E924" s="325"/>
    </row>
    <row r="925" spans="2:5" ht="12.75" customHeight="1">
      <c r="B925" s="319" t="s">
        <v>143</v>
      </c>
      <c r="C925" s="336">
        <f>(C922*C923*C924)*C921</f>
        <v>4.2160000000000002</v>
      </c>
      <c r="D925" s="319" t="s">
        <v>34</v>
      </c>
      <c r="E925" s="325"/>
    </row>
    <row r="926" spans="2:5" ht="12.75" customHeight="1">
      <c r="B926" s="319"/>
      <c r="C926" s="319"/>
      <c r="D926" s="319"/>
      <c r="E926" s="325"/>
    </row>
    <row r="927" spans="2:5" ht="12.75" customHeight="1">
      <c r="B927" s="327" t="str">
        <f t="shared" ref="B927:D932" si="93">B147</f>
        <v>Laje (Rampa de Acesso 2)</v>
      </c>
      <c r="C927" s="319"/>
      <c r="D927" s="319"/>
      <c r="E927" s="325"/>
    </row>
    <row r="928" spans="2:5" ht="12.75" customHeight="1">
      <c r="B928" s="319" t="str">
        <f t="shared" si="93"/>
        <v>Comprimento Trecho 1</v>
      </c>
      <c r="C928" s="336">
        <f t="shared" si="93"/>
        <v>19</v>
      </c>
      <c r="D928" s="319" t="str">
        <f t="shared" si="93"/>
        <v>m</v>
      </c>
      <c r="E928" s="325"/>
    </row>
    <row r="929" spans="2:5" ht="12.75" customHeight="1">
      <c r="B929" s="319" t="str">
        <f t="shared" si="93"/>
        <v>Comprimento Trecho 2</v>
      </c>
      <c r="C929" s="336">
        <f t="shared" si="93"/>
        <v>4.2</v>
      </c>
      <c r="D929" s="319" t="str">
        <f t="shared" si="93"/>
        <v>m</v>
      </c>
      <c r="E929" s="325"/>
    </row>
    <row r="930" spans="2:5" ht="12.75" customHeight="1">
      <c r="B930" s="319" t="str">
        <f t="shared" si="93"/>
        <v>Comprimento Trecho 3</v>
      </c>
      <c r="C930" s="336">
        <f t="shared" si="93"/>
        <v>23.2</v>
      </c>
      <c r="D930" s="319" t="str">
        <f t="shared" si="93"/>
        <v>m</v>
      </c>
      <c r="E930" s="325"/>
    </row>
    <row r="931" spans="2:5" ht="12.75" customHeight="1">
      <c r="B931" s="319" t="str">
        <f t="shared" si="93"/>
        <v>Largura</v>
      </c>
      <c r="C931" s="336">
        <f t="shared" si="93"/>
        <v>2</v>
      </c>
      <c r="D931" s="319" t="str">
        <f t="shared" si="93"/>
        <v>m</v>
      </c>
      <c r="E931" s="325"/>
    </row>
    <row r="932" spans="2:5" ht="12.75" customHeight="1">
      <c r="B932" s="319" t="str">
        <f t="shared" si="93"/>
        <v>Altura</v>
      </c>
      <c r="C932" s="319">
        <f t="shared" si="93"/>
        <v>0.15</v>
      </c>
      <c r="D932" s="319" t="str">
        <f t="shared" si="93"/>
        <v>m</v>
      </c>
      <c r="E932" s="325"/>
    </row>
    <row r="933" spans="2:5" ht="12.75" customHeight="1">
      <c r="B933" s="319" t="s">
        <v>453</v>
      </c>
      <c r="C933" s="336">
        <f>C940</f>
        <v>6.29</v>
      </c>
      <c r="D933" s="336" t="str">
        <f>D940</f>
        <v>m³</v>
      </c>
      <c r="E933" s="325"/>
    </row>
    <row r="934" spans="2:5" ht="12.75" customHeight="1">
      <c r="B934" s="319" t="s">
        <v>143</v>
      </c>
      <c r="C934" s="336">
        <f>(((C928+C929+C930)*C931*C932)-C933)</f>
        <v>7.63</v>
      </c>
      <c r="D934" s="319" t="s">
        <v>34</v>
      </c>
      <c r="E934" s="325"/>
    </row>
    <row r="935" spans="2:5" ht="12.75" customHeight="1">
      <c r="B935" s="319"/>
      <c r="C935" s="319"/>
      <c r="D935" s="319"/>
      <c r="E935" s="325"/>
    </row>
    <row r="936" spans="2:5" ht="12.75" customHeight="1">
      <c r="B936" s="327" t="str">
        <f t="shared" ref="B936:D939" si="94">B153</f>
        <v>Placa Pré-Moldada (Rampa de Acesso 2)</v>
      </c>
      <c r="C936" s="319">
        <f t="shared" si="94"/>
        <v>185</v>
      </c>
      <c r="D936" s="319" t="str">
        <f t="shared" si="94"/>
        <v>unid</v>
      </c>
      <c r="E936" s="325"/>
    </row>
    <row r="937" spans="2:5" ht="12.75" customHeight="1">
      <c r="B937" s="319" t="str">
        <f t="shared" si="94"/>
        <v>Comprimento</v>
      </c>
      <c r="C937" s="319">
        <f t="shared" si="94"/>
        <v>0.25</v>
      </c>
      <c r="D937" s="319" t="str">
        <f t="shared" si="94"/>
        <v>m</v>
      </c>
      <c r="E937" s="325"/>
    </row>
    <row r="938" spans="2:5" ht="12.75" customHeight="1">
      <c r="B938" s="319" t="str">
        <f t="shared" si="94"/>
        <v>Largura</v>
      </c>
      <c r="C938" s="336">
        <f t="shared" si="94"/>
        <v>1.7</v>
      </c>
      <c r="D938" s="319" t="str">
        <f t="shared" si="94"/>
        <v>m</v>
      </c>
      <c r="E938" s="325"/>
    </row>
    <row r="939" spans="2:5" ht="12.75" customHeight="1">
      <c r="B939" s="319" t="str">
        <f t="shared" si="94"/>
        <v>Altura</v>
      </c>
      <c r="C939" s="319">
        <f t="shared" si="94"/>
        <v>0.08</v>
      </c>
      <c r="D939" s="319" t="str">
        <f t="shared" si="94"/>
        <v>m</v>
      </c>
      <c r="E939" s="325"/>
    </row>
    <row r="940" spans="2:5" ht="12.75" customHeight="1">
      <c r="B940" s="319" t="s">
        <v>143</v>
      </c>
      <c r="C940" s="336">
        <f>(C937*C938*C939)*C936</f>
        <v>6.29</v>
      </c>
      <c r="D940" s="319" t="s">
        <v>34</v>
      </c>
      <c r="E940" s="325"/>
    </row>
    <row r="941" spans="2:5" ht="12.75" customHeight="1">
      <c r="B941" s="319"/>
      <c r="C941" s="319"/>
      <c r="D941" s="319"/>
      <c r="E941" s="325"/>
    </row>
    <row r="942" spans="2:5" ht="12.75" customHeight="1">
      <c r="B942" s="327" t="str">
        <f>B157</f>
        <v>Sapata Corrida das Paredes de Alvenaria (Rampa de Acesso 1)</v>
      </c>
      <c r="C942" s="327"/>
      <c r="D942" s="327"/>
      <c r="E942" s="325"/>
    </row>
    <row r="943" spans="2:5" ht="12.75" customHeight="1">
      <c r="B943" s="319" t="str">
        <f>B158</f>
        <v>Comprimento total</v>
      </c>
      <c r="C943" s="336">
        <f t="shared" ref="C943:D945" si="95">C158</f>
        <v>15.6</v>
      </c>
      <c r="D943" s="319" t="str">
        <f t="shared" si="95"/>
        <v>m</v>
      </c>
      <c r="E943" s="325"/>
    </row>
    <row r="944" spans="2:5" ht="12.75" customHeight="1">
      <c r="B944" s="319" t="str">
        <f>B159</f>
        <v>Largura</v>
      </c>
      <c r="C944" s="336">
        <f t="shared" si="95"/>
        <v>0.6</v>
      </c>
      <c r="D944" s="319" t="str">
        <f t="shared" si="95"/>
        <v>m</v>
      </c>
      <c r="E944" s="325"/>
    </row>
    <row r="945" spans="2:6" ht="12.75" customHeight="1">
      <c r="B945" s="319" t="str">
        <f>B160</f>
        <v>Altura</v>
      </c>
      <c r="C945" s="336">
        <f t="shared" si="95"/>
        <v>0.1</v>
      </c>
      <c r="D945" s="319" t="str">
        <f t="shared" si="95"/>
        <v>m</v>
      </c>
      <c r="E945" s="325"/>
    </row>
    <row r="946" spans="2:6" ht="12.75" customHeight="1">
      <c r="B946" s="319" t="s">
        <v>143</v>
      </c>
      <c r="C946" s="336">
        <f>(C943*C944*C945)</f>
        <v>0.93599999999999994</v>
      </c>
      <c r="D946" s="319" t="s">
        <v>34</v>
      </c>
      <c r="E946" s="325"/>
    </row>
    <row r="947" spans="2:6" ht="12.75" customHeight="1">
      <c r="B947" s="319"/>
      <c r="C947" s="319"/>
      <c r="D947" s="319"/>
      <c r="E947" s="325"/>
    </row>
    <row r="948" spans="2:6" ht="12.75" customHeight="1">
      <c r="B948" s="327" t="str">
        <f>B161</f>
        <v>Sapata Corrida das Paredes de Alvenaria (Rampa de Acesso 2)</v>
      </c>
      <c r="C948" s="327"/>
      <c r="D948" s="327"/>
      <c r="E948" s="325"/>
    </row>
    <row r="949" spans="2:6" ht="12.75" customHeight="1">
      <c r="B949" s="319" t="str">
        <f>B162</f>
        <v>Comprimento total</v>
      </c>
      <c r="C949" s="336">
        <f t="shared" ref="C949:D951" si="96">C162</f>
        <v>12.8</v>
      </c>
      <c r="D949" s="319" t="str">
        <f t="shared" si="96"/>
        <v>m</v>
      </c>
      <c r="E949" s="325"/>
    </row>
    <row r="950" spans="2:6" ht="12.75" customHeight="1">
      <c r="B950" s="319" t="str">
        <f>B163</f>
        <v>Largura</v>
      </c>
      <c r="C950" s="336">
        <f t="shared" si="96"/>
        <v>0.6</v>
      </c>
      <c r="D950" s="319" t="str">
        <f t="shared" si="96"/>
        <v>m</v>
      </c>
      <c r="E950" s="325"/>
    </row>
    <row r="951" spans="2:6" ht="12.75" customHeight="1">
      <c r="B951" s="319" t="str">
        <f>B164</f>
        <v>Altura</v>
      </c>
      <c r="C951" s="336">
        <f t="shared" si="96"/>
        <v>0.1</v>
      </c>
      <c r="D951" s="319" t="str">
        <f t="shared" si="96"/>
        <v>m</v>
      </c>
      <c r="E951" s="325"/>
    </row>
    <row r="952" spans="2:6" ht="12.75" customHeight="1">
      <c r="B952" s="319" t="s">
        <v>143</v>
      </c>
      <c r="C952" s="336">
        <f>(C949*C950*C951)</f>
        <v>0.76800000000000002</v>
      </c>
      <c r="D952" s="319" t="s">
        <v>34</v>
      </c>
      <c r="E952" s="325"/>
    </row>
    <row r="953" spans="2:6" ht="12.75" customHeight="1">
      <c r="B953" s="319"/>
      <c r="C953" s="319"/>
      <c r="D953" s="319"/>
      <c r="E953" s="325"/>
    </row>
    <row r="954" spans="2:6" ht="12.75" customHeight="1">
      <c r="B954" s="402" t="s">
        <v>454</v>
      </c>
      <c r="C954" s="402">
        <f>(C723+C729+C735+C741+C747+C753+C759+C765+C771+C777+C783+C789+C795+C801+C807+C813+C819+C825+C831+C837+C843+C849+C855+C861+C867+C873+C879+C885+C891+C897+C904+C910+C919+C925+C934+C940+C946+C952)</f>
        <v>122.06160000000003</v>
      </c>
      <c r="D954" s="403" t="s">
        <v>34</v>
      </c>
      <c r="E954" s="404">
        <v>70070147</v>
      </c>
      <c r="F954" s="409" t="s">
        <v>25</v>
      </c>
    </row>
    <row r="955" spans="2:6" ht="12.75" customHeight="1">
      <c r="B955" s="397"/>
      <c r="C955" s="397"/>
      <c r="D955" s="397"/>
      <c r="E955" s="325"/>
    </row>
    <row r="956" spans="2:6" ht="12.75" customHeight="1">
      <c r="B956" s="319"/>
      <c r="C956" s="398"/>
      <c r="D956" s="319"/>
      <c r="E956" s="325"/>
    </row>
    <row r="957" spans="2:6" s="333" customFormat="1" ht="12.75" customHeight="1">
      <c r="B957" s="342" t="s">
        <v>455</v>
      </c>
      <c r="C957" s="378"/>
      <c r="D957" s="319"/>
    </row>
    <row r="958" spans="2:6" s="333" customFormat="1" ht="12.75" customHeight="1">
      <c r="B958" s="342"/>
      <c r="C958" s="343"/>
      <c r="D958" s="319"/>
    </row>
    <row r="959" spans="2:6" ht="12.75" customHeight="1">
      <c r="B959" s="319" t="s">
        <v>53</v>
      </c>
      <c r="C959" s="318"/>
      <c r="D959" s="318"/>
      <c r="E959" s="325"/>
    </row>
    <row r="960" spans="2:6" ht="12.75" customHeight="1">
      <c r="B960" s="319"/>
      <c r="C960" s="319"/>
      <c r="D960" s="319"/>
      <c r="E960" s="325"/>
    </row>
    <row r="961" spans="2:6" ht="12.75" customHeight="1">
      <c r="B961" s="327" t="s">
        <v>407</v>
      </c>
      <c r="C961" s="319"/>
      <c r="D961" s="319"/>
      <c r="E961" s="325"/>
    </row>
    <row r="962" spans="2:6" ht="12.75" customHeight="1">
      <c r="B962" s="319" t="str">
        <f>B121</f>
        <v>Largura</v>
      </c>
      <c r="C962" s="336">
        <f>C121</f>
        <v>2</v>
      </c>
      <c r="D962" s="319" t="str">
        <f>D121</f>
        <v>m</v>
      </c>
      <c r="E962" s="325"/>
    </row>
    <row r="963" spans="2:6" ht="12.75" customHeight="1">
      <c r="B963" s="319" t="s">
        <v>456</v>
      </c>
      <c r="C963" s="336">
        <v>0.2</v>
      </c>
      <c r="D963" s="319" t="s">
        <v>40</v>
      </c>
      <c r="E963" s="325"/>
    </row>
    <row r="964" spans="2:6" ht="12.75" customHeight="1">
      <c r="B964" s="319" t="s">
        <v>457</v>
      </c>
      <c r="C964" s="336">
        <v>1.1599999999999999</v>
      </c>
      <c r="D964" s="319" t="s">
        <v>40</v>
      </c>
      <c r="E964" s="325"/>
    </row>
    <row r="965" spans="2:6" ht="12.75" customHeight="1">
      <c r="B965" s="319" t="str">
        <f>B290</f>
        <v>Área da seção lateral</v>
      </c>
      <c r="C965" s="319">
        <f>C290</f>
        <v>4.3499999999999996</v>
      </c>
      <c r="D965" s="319" t="str">
        <f>D290</f>
        <v>m²</v>
      </c>
      <c r="E965" s="325"/>
    </row>
    <row r="966" spans="2:6" ht="12.75" customHeight="1">
      <c r="B966" s="319" t="s">
        <v>143</v>
      </c>
      <c r="C966" s="319">
        <f>((C962*C963)+(C962*C964)+(C965*2))</f>
        <v>11.419999999999998</v>
      </c>
      <c r="D966" s="319" t="s">
        <v>20</v>
      </c>
      <c r="E966" s="325"/>
    </row>
    <row r="967" spans="2:6" ht="12.75" customHeight="1">
      <c r="B967" s="319"/>
      <c r="C967" s="319"/>
      <c r="D967" s="319"/>
      <c r="E967" s="325"/>
    </row>
    <row r="968" spans="2:6" ht="12.75" customHeight="1">
      <c r="B968" s="327" t="s">
        <v>417</v>
      </c>
      <c r="C968" s="319"/>
      <c r="D968" s="319"/>
      <c r="E968" s="325"/>
    </row>
    <row r="969" spans="2:6" ht="12.75" customHeight="1">
      <c r="B969" s="319" t="str">
        <f>B126</f>
        <v>Largura</v>
      </c>
      <c r="C969" s="336">
        <f>C126</f>
        <v>2</v>
      </c>
      <c r="D969" s="319" t="str">
        <f>D126</f>
        <v>m</v>
      </c>
      <c r="E969" s="325"/>
    </row>
    <row r="970" spans="2:6" ht="12.75" customHeight="1">
      <c r="B970" s="319" t="s">
        <v>456</v>
      </c>
      <c r="C970" s="336">
        <v>0.2</v>
      </c>
      <c r="D970" s="319" t="s">
        <v>40</v>
      </c>
      <c r="E970" s="325"/>
    </row>
    <row r="971" spans="2:6" ht="12.75" customHeight="1">
      <c r="B971" s="319" t="s">
        <v>457</v>
      </c>
      <c r="C971" s="336">
        <v>0.95</v>
      </c>
      <c r="D971" s="319" t="s">
        <v>40</v>
      </c>
      <c r="E971" s="325"/>
    </row>
    <row r="972" spans="2:6" ht="12.75" customHeight="1">
      <c r="B972" s="319" t="str">
        <f>B295</f>
        <v>Área da seção lateral</v>
      </c>
      <c r="C972" s="336">
        <f>C295</f>
        <v>2.9</v>
      </c>
      <c r="D972" s="319" t="str">
        <f>D295</f>
        <v>m²</v>
      </c>
      <c r="E972" s="325"/>
    </row>
    <row r="973" spans="2:6" ht="12.75" customHeight="1">
      <c r="B973" s="319" t="s">
        <v>143</v>
      </c>
      <c r="C973" s="336">
        <f>((C969*C970)+(C969*C971)+(C972*2))</f>
        <v>8.1</v>
      </c>
      <c r="D973" s="319" t="s">
        <v>20</v>
      </c>
      <c r="E973" s="325"/>
    </row>
    <row r="974" spans="2:6" ht="12.75" customHeight="1">
      <c r="B974" s="319"/>
      <c r="C974" s="336"/>
      <c r="D974" s="319"/>
      <c r="E974" s="325"/>
    </row>
    <row r="975" spans="2:6" ht="12.75" customHeight="1">
      <c r="B975" s="402" t="s">
        <v>458</v>
      </c>
      <c r="C975" s="402">
        <f>(C966+C973)</f>
        <v>19.519999999999996</v>
      </c>
      <c r="D975" s="403" t="str">
        <f>D973</f>
        <v>m²</v>
      </c>
      <c r="E975" s="404">
        <v>70110024</v>
      </c>
      <c r="F975" s="409" t="s">
        <v>25</v>
      </c>
    </row>
    <row r="976" spans="2:6" ht="12.75" customHeight="1">
      <c r="B976" s="397"/>
      <c r="C976" s="397"/>
      <c r="D976" s="397"/>
      <c r="E976" s="325"/>
    </row>
    <row r="977" spans="2:6" ht="12.75" customHeight="1">
      <c r="B977" s="397"/>
      <c r="C977" s="397"/>
      <c r="D977" s="397"/>
      <c r="E977" s="325"/>
    </row>
    <row r="978" spans="2:6" ht="12.75" customHeight="1">
      <c r="B978" s="319" t="s">
        <v>55</v>
      </c>
      <c r="C978" s="318"/>
      <c r="D978" s="318"/>
      <c r="E978" s="325"/>
    </row>
    <row r="979" spans="2:6" ht="12.75" customHeight="1">
      <c r="B979" s="397"/>
      <c r="C979" s="397"/>
      <c r="D979" s="397"/>
      <c r="E979" s="325"/>
    </row>
    <row r="980" spans="2:6" ht="12.75" customHeight="1">
      <c r="B980" s="319" t="s">
        <v>144</v>
      </c>
      <c r="C980" s="319">
        <v>1</v>
      </c>
      <c r="D980" s="319" t="s">
        <v>38</v>
      </c>
      <c r="E980" s="325"/>
    </row>
    <row r="981" spans="2:6" ht="12.75" customHeight="1">
      <c r="B981" s="319" t="s">
        <v>459</v>
      </c>
      <c r="C981" s="336">
        <v>0.8</v>
      </c>
      <c r="D981" s="319" t="s">
        <v>40</v>
      </c>
      <c r="E981" s="325"/>
    </row>
    <row r="982" spans="2:6" ht="12.75" customHeight="1">
      <c r="B982" s="319" t="s">
        <v>143</v>
      </c>
      <c r="C982" s="336">
        <f>(C980*C981)</f>
        <v>0.8</v>
      </c>
      <c r="D982" s="319" t="s">
        <v>40</v>
      </c>
      <c r="E982" s="325"/>
    </row>
    <row r="983" spans="2:6" ht="12.75" customHeight="1">
      <c r="B983" s="397"/>
      <c r="C983" s="397"/>
      <c r="D983" s="397"/>
      <c r="E983" s="325"/>
    </row>
    <row r="984" spans="2:6" ht="12.75" customHeight="1">
      <c r="B984" s="402" t="s">
        <v>460</v>
      </c>
      <c r="C984" s="402">
        <f>(C982)</f>
        <v>0.8</v>
      </c>
      <c r="D984" s="403" t="str">
        <f>D982</f>
        <v>m</v>
      </c>
      <c r="E984" s="404">
        <v>70070241</v>
      </c>
      <c r="F984" s="409" t="s">
        <v>25</v>
      </c>
    </row>
    <row r="985" spans="2:6" ht="12.75" customHeight="1">
      <c r="B985" s="397"/>
      <c r="C985" s="397"/>
      <c r="D985" s="397"/>
      <c r="E985" s="325"/>
    </row>
    <row r="986" spans="2:6" ht="12.75" customHeight="1">
      <c r="B986" s="319"/>
      <c r="C986" s="398"/>
      <c r="D986" s="319"/>
      <c r="E986" s="325"/>
    </row>
    <row r="987" spans="2:6" s="333" customFormat="1" ht="12.75" customHeight="1">
      <c r="B987" s="342" t="s">
        <v>461</v>
      </c>
      <c r="C987" s="378"/>
      <c r="D987" s="319"/>
    </row>
    <row r="988" spans="2:6" s="333" customFormat="1" ht="12.75" customHeight="1">
      <c r="B988" s="342"/>
      <c r="C988" s="343"/>
      <c r="D988" s="319"/>
    </row>
    <row r="989" spans="2:6" s="333" customFormat="1" ht="12.75" customHeight="1">
      <c r="B989" s="319" t="s">
        <v>462</v>
      </c>
      <c r="C989" s="318"/>
      <c r="D989" s="318"/>
    </row>
    <row r="990" spans="2:6" s="333" customFormat="1" ht="12.75" customHeight="1">
      <c r="B990" s="327"/>
      <c r="C990" s="319"/>
      <c r="D990" s="319"/>
    </row>
    <row r="991" spans="2:6" s="333" customFormat="1" ht="12.75" customHeight="1">
      <c r="B991" s="327" t="str">
        <f>B129</f>
        <v>Laje (Passarela de Interligação)</v>
      </c>
      <c r="C991" s="327"/>
      <c r="D991" s="327"/>
    </row>
    <row r="992" spans="2:6" s="333" customFormat="1" ht="12.75" customHeight="1">
      <c r="B992" s="319" t="str">
        <f>B130</f>
        <v>Comprimento</v>
      </c>
      <c r="C992" s="336">
        <f>C130</f>
        <v>29</v>
      </c>
      <c r="D992" s="319" t="str">
        <f>D130</f>
        <v>m</v>
      </c>
    </row>
    <row r="993" spans="2:4" s="333" customFormat="1" ht="12.75" customHeight="1">
      <c r="B993" s="319" t="str">
        <f>B131</f>
        <v>Largura</v>
      </c>
      <c r="C993" s="336">
        <f>C131</f>
        <v>3</v>
      </c>
      <c r="D993" s="319" t="str">
        <f>D131</f>
        <v>m</v>
      </c>
    </row>
    <row r="994" spans="2:4" s="333" customFormat="1" ht="12.75" customHeight="1">
      <c r="B994" s="319" t="s">
        <v>143</v>
      </c>
      <c r="C994" s="336">
        <f>(C992*C993)</f>
        <v>87</v>
      </c>
      <c r="D994" s="319" t="s">
        <v>20</v>
      </c>
    </row>
    <row r="995" spans="2:4" s="333" customFormat="1" ht="12.75" customHeight="1">
      <c r="B995" s="327"/>
      <c r="C995" s="327"/>
      <c r="D995" s="327"/>
    </row>
    <row r="996" spans="2:4" s="333" customFormat="1" ht="12.75" customHeight="1">
      <c r="B996" s="327" t="str">
        <f>B137</f>
        <v>Laje (Rampa de Acesso 1)</v>
      </c>
      <c r="C996" s="327"/>
      <c r="D996" s="327"/>
    </row>
    <row r="997" spans="2:4" s="333" customFormat="1" ht="12.75" customHeight="1">
      <c r="B997" s="319" t="str">
        <f>B138</f>
        <v>Comprimento Trecho 1</v>
      </c>
      <c r="C997" s="336">
        <f t="shared" ref="C997:D1000" si="97">C138</f>
        <v>18</v>
      </c>
      <c r="D997" s="319" t="str">
        <f t="shared" si="97"/>
        <v>m</v>
      </c>
    </row>
    <row r="998" spans="2:4" s="333" customFormat="1" ht="12.75" customHeight="1">
      <c r="B998" s="319" t="str">
        <f>B139</f>
        <v>Comprimento Trecho 2</v>
      </c>
      <c r="C998" s="336">
        <f t="shared" si="97"/>
        <v>4.2</v>
      </c>
      <c r="D998" s="319" t="str">
        <f t="shared" si="97"/>
        <v>m</v>
      </c>
    </row>
    <row r="999" spans="2:4" s="333" customFormat="1" ht="12.75" customHeight="1">
      <c r="B999" s="319" t="str">
        <f>B140</f>
        <v>Comprimento Trecho 3</v>
      </c>
      <c r="C999" s="336">
        <f t="shared" si="97"/>
        <v>9</v>
      </c>
      <c r="D999" s="319" t="str">
        <f t="shared" si="97"/>
        <v>m</v>
      </c>
    </row>
    <row r="1000" spans="2:4" s="333" customFormat="1" ht="12.75" customHeight="1">
      <c r="B1000" s="319" t="str">
        <f>B141</f>
        <v>Largura</v>
      </c>
      <c r="C1000" s="336">
        <f t="shared" si="97"/>
        <v>2</v>
      </c>
      <c r="D1000" s="319" t="str">
        <f t="shared" si="97"/>
        <v>m</v>
      </c>
    </row>
    <row r="1001" spans="2:4" s="333" customFormat="1" ht="12.75" customHeight="1">
      <c r="B1001" s="319" t="s">
        <v>143</v>
      </c>
      <c r="C1001" s="336">
        <f>((C997+C998+C999)*C1000)</f>
        <v>62.4</v>
      </c>
      <c r="D1001" s="319" t="s">
        <v>20</v>
      </c>
    </row>
    <row r="1002" spans="2:4" s="333" customFormat="1" ht="12.75" customHeight="1">
      <c r="B1002" s="327"/>
      <c r="C1002" s="327"/>
      <c r="D1002" s="327"/>
    </row>
    <row r="1003" spans="2:4" s="333" customFormat="1" ht="12.75" customHeight="1">
      <c r="B1003" s="327" t="str">
        <f>B147</f>
        <v>Laje (Rampa de Acesso 2)</v>
      </c>
      <c r="C1003" s="327"/>
      <c r="D1003" s="327"/>
    </row>
    <row r="1004" spans="2:4" s="333" customFormat="1" ht="12.75" customHeight="1">
      <c r="B1004" s="319" t="str">
        <f>B148</f>
        <v>Comprimento Trecho 1</v>
      </c>
      <c r="C1004" s="336">
        <f t="shared" ref="C1004:D1007" si="98">C148</f>
        <v>19</v>
      </c>
      <c r="D1004" s="319" t="str">
        <f t="shared" si="98"/>
        <v>m</v>
      </c>
    </row>
    <row r="1005" spans="2:4" s="333" customFormat="1" ht="12.75" customHeight="1">
      <c r="B1005" s="319" t="str">
        <f>B149</f>
        <v>Comprimento Trecho 2</v>
      </c>
      <c r="C1005" s="336">
        <f t="shared" si="98"/>
        <v>4.2</v>
      </c>
      <c r="D1005" s="319" t="str">
        <f t="shared" si="98"/>
        <v>m</v>
      </c>
    </row>
    <row r="1006" spans="2:4" s="333" customFormat="1" ht="12.75" customHeight="1">
      <c r="B1006" s="319" t="str">
        <f>B150</f>
        <v>Comprimento Trecho 3</v>
      </c>
      <c r="C1006" s="336">
        <f t="shared" si="98"/>
        <v>23.2</v>
      </c>
      <c r="D1006" s="319" t="str">
        <f t="shared" si="98"/>
        <v>m</v>
      </c>
    </row>
    <row r="1007" spans="2:4" s="333" customFormat="1" ht="12.75" customHeight="1">
      <c r="B1007" s="319" t="str">
        <f>B151</f>
        <v>Largura</v>
      </c>
      <c r="C1007" s="336">
        <f t="shared" si="98"/>
        <v>2</v>
      </c>
      <c r="D1007" s="319" t="str">
        <f t="shared" si="98"/>
        <v>m</v>
      </c>
    </row>
    <row r="1008" spans="2:4" s="333" customFormat="1" ht="12.75" customHeight="1">
      <c r="B1008" s="319" t="s">
        <v>143</v>
      </c>
      <c r="C1008" s="336">
        <f>((C1004+C1005+C1006)*C1007)</f>
        <v>92.8</v>
      </c>
      <c r="D1008" s="319" t="s">
        <v>20</v>
      </c>
    </row>
    <row r="1009" spans="2:6" s="333" customFormat="1" ht="12.75" customHeight="1">
      <c r="B1009" s="327"/>
      <c r="C1009" s="327"/>
      <c r="D1009" s="327"/>
    </row>
    <row r="1010" spans="2:6" s="333" customFormat="1" ht="12.75" customHeight="1">
      <c r="B1010" s="402" t="s">
        <v>463</v>
      </c>
      <c r="C1010" s="402">
        <f>(C994+C1001+C1008)</f>
        <v>242.2</v>
      </c>
      <c r="D1010" s="403" t="s">
        <v>20</v>
      </c>
      <c r="E1010" s="404">
        <v>70120009</v>
      </c>
      <c r="F1010" s="409" t="s">
        <v>25</v>
      </c>
    </row>
    <row r="1011" spans="2:6" s="333" customFormat="1" ht="12.75" customHeight="1">
      <c r="B1011" s="339"/>
      <c r="C1011" s="340"/>
      <c r="D1011" s="339"/>
      <c r="E1011" s="341"/>
    </row>
    <row r="1012" spans="2:6" s="333" customFormat="1" ht="12.75" customHeight="1">
      <c r="B1012" s="339"/>
      <c r="C1012" s="340"/>
      <c r="D1012" s="339"/>
      <c r="E1012" s="341"/>
    </row>
    <row r="1013" spans="2:6" s="333" customFormat="1" ht="12.75" customHeight="1">
      <c r="B1013" s="342" t="s">
        <v>464</v>
      </c>
      <c r="C1013" s="378"/>
      <c r="D1013" s="319"/>
    </row>
    <row r="1014" spans="2:6" s="333" customFormat="1" ht="12.75" customHeight="1">
      <c r="B1014" s="342"/>
      <c r="C1014" s="343"/>
      <c r="D1014" s="319"/>
    </row>
    <row r="1015" spans="2:6" s="333" customFormat="1" ht="12.75" customHeight="1">
      <c r="B1015" s="319" t="s">
        <v>62</v>
      </c>
      <c r="C1015" s="318"/>
      <c r="D1015" s="318"/>
    </row>
    <row r="1016" spans="2:6" s="333" customFormat="1" ht="12.75" customHeight="1">
      <c r="B1016" s="327"/>
      <c r="C1016" s="319"/>
      <c r="D1016" s="319"/>
    </row>
    <row r="1017" spans="2:6" s="333" customFormat="1" ht="12.75" customHeight="1">
      <c r="B1017" s="376" t="str">
        <f>B975</f>
        <v>Área total de alvenaria de blocos estruturais 19x19x39cm, com armação e grout</v>
      </c>
      <c r="C1017" s="376">
        <f t="shared" ref="C1017:D1017" si="99">C975</f>
        <v>19.519999999999996</v>
      </c>
      <c r="D1017" s="376" t="str">
        <f t="shared" si="99"/>
        <v>m²</v>
      </c>
    </row>
    <row r="1018" spans="2:6" s="333" customFormat="1" ht="12.75" customHeight="1">
      <c r="B1018" s="319" t="s">
        <v>144</v>
      </c>
      <c r="C1018" s="398">
        <v>2</v>
      </c>
      <c r="D1018" s="319" t="s">
        <v>465</v>
      </c>
    </row>
    <row r="1019" spans="2:6" s="333" customFormat="1" ht="12.75" customHeight="1">
      <c r="B1019" s="319" t="s">
        <v>143</v>
      </c>
      <c r="C1019" s="336">
        <f>(C1017*C1018)</f>
        <v>39.039999999999992</v>
      </c>
      <c r="D1019" s="319" t="s">
        <v>20</v>
      </c>
    </row>
    <row r="1020" spans="2:6" s="333" customFormat="1" ht="12.75" customHeight="1">
      <c r="B1020" s="319"/>
      <c r="C1020" s="319"/>
      <c r="D1020" s="319"/>
    </row>
    <row r="1021" spans="2:6" s="333" customFormat="1" ht="12.75" customHeight="1">
      <c r="B1021" s="402" t="s">
        <v>466</v>
      </c>
      <c r="C1021" s="402">
        <f>(C1019)</f>
        <v>39.039999999999992</v>
      </c>
      <c r="D1021" s="403" t="str">
        <f>D1019</f>
        <v>m²</v>
      </c>
      <c r="E1021" s="404">
        <v>70120002</v>
      </c>
      <c r="F1021" s="409" t="s">
        <v>25</v>
      </c>
    </row>
    <row r="1022" spans="2:6" s="333" customFormat="1" ht="12.75" customHeight="1">
      <c r="B1022" s="339"/>
      <c r="C1022" s="340"/>
      <c r="D1022" s="339"/>
      <c r="E1022" s="341"/>
    </row>
    <row r="1023" spans="2:6" s="333" customFormat="1" ht="12.75" customHeight="1">
      <c r="B1023" s="339"/>
      <c r="C1023" s="340"/>
      <c r="D1023" s="339"/>
      <c r="E1023" s="341"/>
    </row>
    <row r="1024" spans="2:6" s="333" customFormat="1" ht="12.75" customHeight="1">
      <c r="B1024" s="342" t="s">
        <v>467</v>
      </c>
      <c r="C1024" s="378"/>
      <c r="D1024" s="319"/>
    </row>
    <row r="1025" spans="2:6" s="333" customFormat="1" ht="12.75" customHeight="1">
      <c r="B1025" s="342"/>
      <c r="C1025" s="343"/>
      <c r="D1025" s="319"/>
    </row>
    <row r="1026" spans="2:6" s="333" customFormat="1" ht="12.75" customHeight="1">
      <c r="B1026" s="319" t="s">
        <v>66</v>
      </c>
      <c r="C1026" s="318"/>
      <c r="D1026" s="318"/>
    </row>
    <row r="1027" spans="2:6" s="333" customFormat="1" ht="12.75" customHeight="1">
      <c r="B1027" s="327"/>
      <c r="C1027" s="319"/>
      <c r="D1027" s="319"/>
    </row>
    <row r="1028" spans="2:6" s="333" customFormat="1" ht="12.75" customHeight="1">
      <c r="B1028" s="327" t="s">
        <v>468</v>
      </c>
      <c r="C1028" s="319"/>
      <c r="D1028" s="319"/>
    </row>
    <row r="1029" spans="2:6" s="333" customFormat="1" ht="12.75" customHeight="1">
      <c r="B1029" s="319" t="s">
        <v>469</v>
      </c>
      <c r="C1029" s="336">
        <f>(C493+C499+C505+C511+C517+C523+C529+C535+C541+C547+C553+C559+C565+C571+C577+C583+C589+C595+C601+C607)</f>
        <v>230.80799999999996</v>
      </c>
      <c r="D1029" s="319" t="s">
        <v>20</v>
      </c>
    </row>
    <row r="1030" spans="2:6" s="333" customFormat="1" ht="12.75" customHeight="1">
      <c r="B1030" s="319" t="s">
        <v>470</v>
      </c>
      <c r="C1030" s="336">
        <f>(C613+C619+C625)</f>
        <v>72.42</v>
      </c>
      <c r="D1030" s="319" t="s">
        <v>20</v>
      </c>
    </row>
    <row r="1031" spans="2:6" s="333" customFormat="1" ht="12.75" customHeight="1">
      <c r="B1031" s="319" t="s">
        <v>143</v>
      </c>
      <c r="C1031" s="336">
        <f>(C1029+C1030)</f>
        <v>303.22799999999995</v>
      </c>
      <c r="D1031" s="319" t="str">
        <f>D1029</f>
        <v>m²</v>
      </c>
    </row>
    <row r="1032" spans="2:6" s="333" customFormat="1" ht="12.75" customHeight="1">
      <c r="B1032" s="319"/>
      <c r="C1032" s="319"/>
      <c r="D1032" s="319"/>
    </row>
    <row r="1033" spans="2:6" s="333" customFormat="1" ht="12.75" customHeight="1">
      <c r="B1033" s="402" t="s">
        <v>471</v>
      </c>
      <c r="C1033" s="402">
        <f>(C1031)</f>
        <v>303.22799999999995</v>
      </c>
      <c r="D1033" s="403" t="s">
        <v>20</v>
      </c>
      <c r="E1033" s="404">
        <v>70120057</v>
      </c>
      <c r="F1033" s="409" t="s">
        <v>25</v>
      </c>
    </row>
    <row r="1034" spans="2:6" s="333" customFormat="1" ht="12.75" customHeight="1">
      <c r="B1034" s="339"/>
      <c r="C1034" s="340"/>
      <c r="D1034" s="339"/>
      <c r="E1034" s="341"/>
    </row>
    <row r="1035" spans="2:6" s="333" customFormat="1" ht="12.75" customHeight="1">
      <c r="B1035" s="339"/>
      <c r="C1035" s="340"/>
      <c r="D1035" s="339"/>
      <c r="E1035" s="341"/>
    </row>
    <row r="1036" spans="2:6" s="333" customFormat="1" ht="12.75" customHeight="1">
      <c r="B1036" s="319" t="s">
        <v>472</v>
      </c>
      <c r="C1036" s="318"/>
      <c r="D1036" s="318"/>
    </row>
    <row r="1037" spans="2:6" s="333" customFormat="1" ht="12.75" customHeight="1">
      <c r="B1037" s="327"/>
      <c r="C1037" s="319"/>
      <c r="D1037" s="319"/>
    </row>
    <row r="1038" spans="2:6" s="333" customFormat="1" ht="12.75" customHeight="1">
      <c r="B1038" s="327" t="s">
        <v>473</v>
      </c>
      <c r="C1038" s="319"/>
      <c r="D1038" s="319"/>
    </row>
    <row r="1039" spans="2:6" s="333" customFormat="1" ht="12.75" customHeight="1">
      <c r="B1039" s="319" t="str">
        <f>B1010</f>
        <v>Área total de piso cimentado liso</v>
      </c>
      <c r="C1039" s="336">
        <f t="shared" ref="C1039:D1039" si="100">C1010</f>
        <v>242.2</v>
      </c>
      <c r="D1039" s="319" t="str">
        <f t="shared" si="100"/>
        <v>m²</v>
      </c>
    </row>
    <row r="1040" spans="2:6" s="333" customFormat="1" ht="12.75" customHeight="1">
      <c r="B1040" s="319" t="s">
        <v>143</v>
      </c>
      <c r="C1040" s="336">
        <f>(C1039)</f>
        <v>242.2</v>
      </c>
      <c r="D1040" s="319" t="str">
        <f>D1039</f>
        <v>m²</v>
      </c>
    </row>
    <row r="1041" spans="2:6" s="333" customFormat="1" ht="12.75" customHeight="1">
      <c r="B1041" s="327"/>
      <c r="C1041" s="319"/>
      <c r="D1041" s="319"/>
    </row>
    <row r="1042" spans="2:6" s="333" customFormat="1" ht="12.75" customHeight="1">
      <c r="B1042" s="327" t="str">
        <f>B119</f>
        <v>Contrapiso (Rampa de Acesso 1)</v>
      </c>
      <c r="C1042" s="327"/>
      <c r="D1042" s="327"/>
    </row>
    <row r="1043" spans="2:6" s="333" customFormat="1" ht="12.75" customHeight="1">
      <c r="B1043" s="319" t="str">
        <f>B120</f>
        <v>Comprimento</v>
      </c>
      <c r="C1043" s="336">
        <f>C120</f>
        <v>6.4</v>
      </c>
      <c r="D1043" s="319" t="str">
        <f>D120</f>
        <v>m</v>
      </c>
    </row>
    <row r="1044" spans="2:6" s="333" customFormat="1" ht="12.75" customHeight="1">
      <c r="B1044" s="319" t="str">
        <f>B121</f>
        <v>Largura</v>
      </c>
      <c r="C1044" s="336">
        <f>C121</f>
        <v>2</v>
      </c>
      <c r="D1044" s="319" t="str">
        <f>D121</f>
        <v>m</v>
      </c>
    </row>
    <row r="1045" spans="2:6" s="333" customFormat="1" ht="12.75" customHeight="1">
      <c r="B1045" s="319" t="s">
        <v>143</v>
      </c>
      <c r="C1045" s="336">
        <f>(C1043*C1044)</f>
        <v>12.8</v>
      </c>
      <c r="D1045" s="319" t="s">
        <v>20</v>
      </c>
    </row>
    <row r="1046" spans="2:6" s="333" customFormat="1" ht="12.75" customHeight="1">
      <c r="B1046" s="327"/>
      <c r="C1046" s="327"/>
      <c r="D1046" s="327"/>
    </row>
    <row r="1047" spans="2:6" s="333" customFormat="1" ht="12.75" customHeight="1">
      <c r="B1047" s="327" t="str">
        <f>B124</f>
        <v>Contrapiso (Rampa de Acesso 2)</v>
      </c>
      <c r="C1047" s="327"/>
      <c r="D1047" s="327"/>
    </row>
    <row r="1048" spans="2:6" s="333" customFormat="1" ht="12.75" customHeight="1">
      <c r="B1048" s="319" t="str">
        <f>B125</f>
        <v>Comprimento</v>
      </c>
      <c r="C1048" s="336">
        <f>C125</f>
        <v>5</v>
      </c>
      <c r="D1048" s="319" t="str">
        <f>D125</f>
        <v>m</v>
      </c>
    </row>
    <row r="1049" spans="2:6" s="333" customFormat="1" ht="12.75" customHeight="1">
      <c r="B1049" s="319" t="str">
        <f>B126</f>
        <v>Largura</v>
      </c>
      <c r="C1049" s="336">
        <f>C126</f>
        <v>2</v>
      </c>
      <c r="D1049" s="319" t="str">
        <f>D126</f>
        <v>m</v>
      </c>
    </row>
    <row r="1050" spans="2:6" s="333" customFormat="1" ht="12.75" customHeight="1">
      <c r="B1050" s="319" t="s">
        <v>143</v>
      </c>
      <c r="C1050" s="336">
        <f>(C1048*C1049)</f>
        <v>10</v>
      </c>
      <c r="D1050" s="319" t="s">
        <v>20</v>
      </c>
    </row>
    <row r="1051" spans="2:6" s="333" customFormat="1" ht="12.75" customHeight="1">
      <c r="B1051" s="327"/>
      <c r="C1051" s="327"/>
      <c r="D1051" s="327"/>
    </row>
    <row r="1052" spans="2:6" s="333" customFormat="1" ht="12.75" customHeight="1">
      <c r="B1052" s="402" t="s">
        <v>474</v>
      </c>
      <c r="C1052" s="402">
        <f>(C1040+C1045+C1050)</f>
        <v>265</v>
      </c>
      <c r="D1052" s="403" t="s">
        <v>20</v>
      </c>
      <c r="E1052" s="404" t="s">
        <v>475</v>
      </c>
      <c r="F1052" s="409" t="s">
        <v>19</v>
      </c>
    </row>
    <row r="1053" spans="2:6" s="333" customFormat="1" ht="12.75" customHeight="1">
      <c r="B1053" s="339"/>
      <c r="C1053" s="340"/>
      <c r="D1053" s="339"/>
      <c r="E1053" s="341"/>
    </row>
    <row r="1054" spans="2:6" s="333" customFormat="1" ht="12.75" customHeight="1">
      <c r="B1054" s="339"/>
      <c r="C1054" s="340"/>
      <c r="D1054" s="339"/>
      <c r="E1054" s="341"/>
    </row>
    <row r="1055" spans="2:6" s="333" customFormat="1" ht="12.75" customHeight="1">
      <c r="B1055" s="342" t="s">
        <v>476</v>
      </c>
      <c r="C1055" s="378"/>
      <c r="D1055" s="319"/>
    </row>
    <row r="1056" spans="2:6" s="333" customFormat="1" ht="12.75" customHeight="1">
      <c r="B1056" s="342"/>
      <c r="C1056" s="343"/>
      <c r="D1056" s="319"/>
    </row>
    <row r="1057" spans="2:4" s="333" customFormat="1" ht="12.75" customHeight="1">
      <c r="B1057" s="319" t="s">
        <v>71</v>
      </c>
      <c r="C1057" s="318"/>
      <c r="D1057" s="318"/>
    </row>
    <row r="1058" spans="2:4" s="333" customFormat="1" ht="12.75" customHeight="1">
      <c r="B1058" s="327"/>
      <c r="C1058" s="319"/>
      <c r="D1058" s="319"/>
    </row>
    <row r="1059" spans="2:4" s="333" customFormat="1" ht="12.75" customHeight="1">
      <c r="B1059" s="327" t="s">
        <v>477</v>
      </c>
      <c r="C1059" s="319"/>
      <c r="D1059" s="319"/>
    </row>
    <row r="1060" spans="2:4" s="333" customFormat="1" ht="12.75" customHeight="1">
      <c r="B1060" s="327"/>
      <c r="C1060" s="319"/>
      <c r="D1060" s="319"/>
    </row>
    <row r="1061" spans="2:4" s="333" customFormat="1" ht="12.75" customHeight="1">
      <c r="B1061" s="327" t="str">
        <f t="shared" ref="B1061:D1064" si="101">B7</f>
        <v>Bloco B1</v>
      </c>
      <c r="C1061" s="319">
        <f t="shared" si="101"/>
        <v>30</v>
      </c>
      <c r="D1061" s="319" t="str">
        <f t="shared" si="101"/>
        <v>unid</v>
      </c>
    </row>
    <row r="1062" spans="2:4" s="333" customFormat="1" ht="12.75" customHeight="1">
      <c r="B1062" s="319" t="str">
        <f t="shared" si="101"/>
        <v>Comprimento</v>
      </c>
      <c r="C1062" s="336">
        <f t="shared" si="101"/>
        <v>1.5</v>
      </c>
      <c r="D1062" s="319" t="str">
        <f t="shared" si="101"/>
        <v>m</v>
      </c>
    </row>
    <row r="1063" spans="2:4" s="333" customFormat="1" ht="12.75" customHeight="1">
      <c r="B1063" s="319" t="str">
        <f t="shared" si="101"/>
        <v>Largura</v>
      </c>
      <c r="C1063" s="336">
        <f t="shared" si="101"/>
        <v>0.6</v>
      </c>
      <c r="D1063" s="319" t="str">
        <f t="shared" si="101"/>
        <v>m</v>
      </c>
    </row>
    <row r="1064" spans="2:4" s="333" customFormat="1" ht="12.75" customHeight="1">
      <c r="B1064" s="319" t="str">
        <f t="shared" si="101"/>
        <v>Altura</v>
      </c>
      <c r="C1064" s="319">
        <f t="shared" si="101"/>
        <v>0.75</v>
      </c>
      <c r="D1064" s="319" t="str">
        <f t="shared" si="101"/>
        <v>m</v>
      </c>
    </row>
    <row r="1065" spans="2:4" s="333" customFormat="1" ht="12.75" customHeight="1">
      <c r="B1065" s="319" t="s">
        <v>143</v>
      </c>
      <c r="C1065" s="336">
        <f>((C1062*C1064*2)+(C1063*C1064*2))*C1061</f>
        <v>94.5</v>
      </c>
      <c r="D1065" s="319" t="s">
        <v>20</v>
      </c>
    </row>
    <row r="1066" spans="2:4" s="333" customFormat="1" ht="12.75" customHeight="1">
      <c r="B1066" s="319"/>
      <c r="C1066" s="319"/>
      <c r="D1066" s="319"/>
    </row>
    <row r="1067" spans="2:4" s="333" customFormat="1" ht="12.75" customHeight="1">
      <c r="B1067" s="327" t="str">
        <f t="shared" ref="B1067:D1070" si="102">B11</f>
        <v>Bloco B2</v>
      </c>
      <c r="C1067" s="319">
        <f t="shared" si="102"/>
        <v>6</v>
      </c>
      <c r="D1067" s="319" t="str">
        <f t="shared" si="102"/>
        <v>unid</v>
      </c>
    </row>
    <row r="1068" spans="2:4" s="333" customFormat="1" ht="12.75" customHeight="1">
      <c r="B1068" s="319" t="str">
        <f t="shared" si="102"/>
        <v>Comprimento</v>
      </c>
      <c r="C1068" s="336">
        <f t="shared" si="102"/>
        <v>1.5</v>
      </c>
      <c r="D1068" s="319" t="str">
        <f t="shared" si="102"/>
        <v>m</v>
      </c>
    </row>
    <row r="1069" spans="2:4" s="333" customFormat="1" ht="12.75" customHeight="1">
      <c r="B1069" s="319" t="str">
        <f t="shared" si="102"/>
        <v>Largura</v>
      </c>
      <c r="C1069" s="336">
        <f t="shared" si="102"/>
        <v>1.5</v>
      </c>
      <c r="D1069" s="319" t="str">
        <f t="shared" si="102"/>
        <v>m</v>
      </c>
    </row>
    <row r="1070" spans="2:4" s="333" customFormat="1" ht="12.75" customHeight="1">
      <c r="B1070" s="319" t="str">
        <f t="shared" si="102"/>
        <v>Altura</v>
      </c>
      <c r="C1070" s="319">
        <f t="shared" si="102"/>
        <v>0.75</v>
      </c>
      <c r="D1070" s="319" t="str">
        <f t="shared" si="102"/>
        <v>m</v>
      </c>
    </row>
    <row r="1071" spans="2:4" s="333" customFormat="1" ht="12.75" customHeight="1">
      <c r="B1071" s="319" t="s">
        <v>143</v>
      </c>
      <c r="C1071" s="336">
        <f>((C1068*C1070*2)+(C1069*C1070*2))*C1067</f>
        <v>27</v>
      </c>
      <c r="D1071" s="319" t="s">
        <v>20</v>
      </c>
    </row>
    <row r="1072" spans="2:4" s="333" customFormat="1" ht="12.75" customHeight="1">
      <c r="B1072" s="319"/>
      <c r="C1072" s="319"/>
      <c r="D1072" s="319"/>
    </row>
    <row r="1073" spans="2:4" s="333" customFormat="1" ht="12.75" customHeight="1">
      <c r="B1073" s="327" t="str">
        <f t="shared" ref="B1073:D1076" si="103">B15</f>
        <v>Bloco B3</v>
      </c>
      <c r="C1073" s="319">
        <f t="shared" si="103"/>
        <v>3</v>
      </c>
      <c r="D1073" s="319" t="str">
        <f t="shared" si="103"/>
        <v>unid</v>
      </c>
    </row>
    <row r="1074" spans="2:4" s="333" customFormat="1" ht="12.75" customHeight="1">
      <c r="B1074" s="319" t="str">
        <f t="shared" si="103"/>
        <v>Comprimento</v>
      </c>
      <c r="C1074" s="336">
        <f t="shared" si="103"/>
        <v>3.2</v>
      </c>
      <c r="D1074" s="319" t="str">
        <f t="shared" si="103"/>
        <v>m</v>
      </c>
    </row>
    <row r="1075" spans="2:4" s="333" customFormat="1" ht="12.75" customHeight="1">
      <c r="B1075" s="319" t="str">
        <f t="shared" si="103"/>
        <v>Largura</v>
      </c>
      <c r="C1075" s="336">
        <f t="shared" si="103"/>
        <v>1.5</v>
      </c>
      <c r="D1075" s="319" t="str">
        <f t="shared" si="103"/>
        <v>m</v>
      </c>
    </row>
    <row r="1076" spans="2:4" s="333" customFormat="1" ht="12.75" customHeight="1">
      <c r="B1076" s="319" t="str">
        <f t="shared" si="103"/>
        <v>Altura</v>
      </c>
      <c r="C1076" s="319">
        <f t="shared" si="103"/>
        <v>1.35</v>
      </c>
      <c r="D1076" s="319" t="str">
        <f t="shared" si="103"/>
        <v>m</v>
      </c>
    </row>
    <row r="1077" spans="2:4" s="333" customFormat="1" ht="12.75" customHeight="1">
      <c r="B1077" s="319" t="s">
        <v>143</v>
      </c>
      <c r="C1077" s="336">
        <f>((C1074*C1076*2)+(C1075*C1076*2))*C1073</f>
        <v>38.070000000000007</v>
      </c>
      <c r="D1077" s="319" t="s">
        <v>20</v>
      </c>
    </row>
    <row r="1078" spans="2:4" s="333" customFormat="1" ht="12.75" customHeight="1">
      <c r="B1078" s="319"/>
      <c r="C1078" s="319"/>
      <c r="D1078" s="319"/>
    </row>
    <row r="1079" spans="2:4" s="333" customFormat="1" ht="12.75" customHeight="1">
      <c r="B1079" s="327" t="str">
        <f t="shared" ref="B1079:D1082" si="104">B19</f>
        <v>Viga de Travamento VT1</v>
      </c>
      <c r="C1079" s="319">
        <f t="shared" si="104"/>
        <v>32</v>
      </c>
      <c r="D1079" s="319" t="str">
        <f t="shared" si="104"/>
        <v>unid</v>
      </c>
    </row>
    <row r="1080" spans="2:4" s="333" customFormat="1" ht="12.75" customHeight="1">
      <c r="B1080" s="319" t="str">
        <f t="shared" si="104"/>
        <v>Comprimento</v>
      </c>
      <c r="C1080" s="336">
        <f t="shared" si="104"/>
        <v>0.9</v>
      </c>
      <c r="D1080" s="319" t="str">
        <f t="shared" si="104"/>
        <v>m</v>
      </c>
    </row>
    <row r="1081" spans="2:4" s="333" customFormat="1" ht="12.75" customHeight="1">
      <c r="B1081" s="319" t="str">
        <f t="shared" si="104"/>
        <v>Largura</v>
      </c>
      <c r="C1081" s="336">
        <f t="shared" si="104"/>
        <v>0.2</v>
      </c>
      <c r="D1081" s="319" t="str">
        <f t="shared" si="104"/>
        <v>m</v>
      </c>
    </row>
    <row r="1082" spans="2:4" s="333" customFormat="1" ht="12.75" customHeight="1">
      <c r="B1082" s="319" t="str">
        <f t="shared" si="104"/>
        <v>Altura</v>
      </c>
      <c r="C1082" s="336">
        <f t="shared" si="104"/>
        <v>0.5</v>
      </c>
      <c r="D1082" s="319" t="str">
        <f t="shared" si="104"/>
        <v>m</v>
      </c>
    </row>
    <row r="1083" spans="2:4" s="333" customFormat="1" ht="12.75" customHeight="1">
      <c r="B1083" s="319" t="s">
        <v>143</v>
      </c>
      <c r="C1083" s="336">
        <f>((C1080*C1082*2)+(C1081*C1082*2)+(C1080*C1081))*C1079</f>
        <v>40.96</v>
      </c>
      <c r="D1083" s="319" t="s">
        <v>20</v>
      </c>
    </row>
    <row r="1084" spans="2:4" s="333" customFormat="1" ht="12.75" customHeight="1">
      <c r="B1084" s="319"/>
      <c r="C1084" s="319"/>
      <c r="D1084" s="319"/>
    </row>
    <row r="1085" spans="2:4" s="333" customFormat="1" ht="12.75" customHeight="1">
      <c r="B1085" s="327" t="str">
        <f t="shared" ref="B1085:D1088" si="105">B23</f>
        <v>Viga de Travamento VT2</v>
      </c>
      <c r="C1085" s="319">
        <f t="shared" si="105"/>
        <v>6</v>
      </c>
      <c r="D1085" s="319" t="str">
        <f t="shared" si="105"/>
        <v>unid</v>
      </c>
    </row>
    <row r="1086" spans="2:4" s="333" customFormat="1" ht="12.75" customHeight="1">
      <c r="B1086" s="319" t="str">
        <f t="shared" si="105"/>
        <v>Comprimento</v>
      </c>
      <c r="C1086" s="336">
        <f t="shared" si="105"/>
        <v>1.1000000000000001</v>
      </c>
      <c r="D1086" s="319" t="str">
        <f t="shared" si="105"/>
        <v>m</v>
      </c>
    </row>
    <row r="1087" spans="2:4" s="333" customFormat="1" ht="12.75" customHeight="1">
      <c r="B1087" s="319" t="str">
        <f t="shared" si="105"/>
        <v>Largura</v>
      </c>
      <c r="C1087" s="336">
        <f t="shared" si="105"/>
        <v>0.2</v>
      </c>
      <c r="D1087" s="319" t="str">
        <f t="shared" si="105"/>
        <v>m</v>
      </c>
    </row>
    <row r="1088" spans="2:4" s="333" customFormat="1" ht="12.75" customHeight="1">
      <c r="B1088" s="319" t="str">
        <f t="shared" si="105"/>
        <v>Altura</v>
      </c>
      <c r="C1088" s="336">
        <f t="shared" si="105"/>
        <v>0.5</v>
      </c>
      <c r="D1088" s="319" t="str">
        <f t="shared" si="105"/>
        <v>m</v>
      </c>
    </row>
    <row r="1089" spans="2:4" s="333" customFormat="1" ht="12.75" customHeight="1">
      <c r="B1089" s="319" t="s">
        <v>143</v>
      </c>
      <c r="C1089" s="336">
        <f>((C1086*C1088*2)+(C1087*C1088*2)+(C1086*C1087))*C1085</f>
        <v>9.120000000000001</v>
      </c>
      <c r="D1089" s="319" t="s">
        <v>20</v>
      </c>
    </row>
    <row r="1090" spans="2:4" s="333" customFormat="1" ht="12.75" customHeight="1">
      <c r="B1090" s="319"/>
      <c r="C1090" s="319"/>
      <c r="D1090" s="319"/>
    </row>
    <row r="1091" spans="2:4" s="333" customFormat="1" ht="12.75" customHeight="1">
      <c r="B1091" s="327" t="str">
        <f>B961</f>
        <v>Rampa de Acesso 1</v>
      </c>
      <c r="C1091" s="319"/>
      <c r="D1091" s="319"/>
    </row>
    <row r="1092" spans="2:4" s="333" customFormat="1" ht="12.75" customHeight="1">
      <c r="B1092" s="319" t="str">
        <f>B962</f>
        <v>Largura</v>
      </c>
      <c r="C1092" s="336">
        <f t="shared" ref="C1092:D1095" si="106">C962</f>
        <v>2</v>
      </c>
      <c r="D1092" s="319" t="str">
        <f t="shared" si="106"/>
        <v>m</v>
      </c>
    </row>
    <row r="1093" spans="2:4" s="333" customFormat="1" ht="12.75" customHeight="1">
      <c r="B1093" s="319" t="str">
        <f>B963</f>
        <v>Altura (h1)</v>
      </c>
      <c r="C1093" s="336">
        <f t="shared" si="106"/>
        <v>0.2</v>
      </c>
      <c r="D1093" s="319" t="str">
        <f t="shared" si="106"/>
        <v>m</v>
      </c>
    </row>
    <row r="1094" spans="2:4" s="333" customFormat="1" ht="12.75" customHeight="1">
      <c r="B1094" s="319" t="str">
        <f>B964</f>
        <v>Altura (h2)</v>
      </c>
      <c r="C1094" s="319">
        <f t="shared" si="106"/>
        <v>1.1599999999999999</v>
      </c>
      <c r="D1094" s="319" t="str">
        <f t="shared" si="106"/>
        <v>m</v>
      </c>
    </row>
    <row r="1095" spans="2:4" s="333" customFormat="1" ht="12.75" customHeight="1">
      <c r="B1095" s="319" t="str">
        <f>B965</f>
        <v>Área da seção lateral</v>
      </c>
      <c r="C1095" s="319">
        <f t="shared" si="106"/>
        <v>4.3499999999999996</v>
      </c>
      <c r="D1095" s="319" t="str">
        <f t="shared" si="106"/>
        <v>m²</v>
      </c>
    </row>
    <row r="1096" spans="2:4" s="333" customFormat="1" ht="12.75" customHeight="1">
      <c r="B1096" s="319" t="s">
        <v>144</v>
      </c>
      <c r="C1096" s="398">
        <v>2</v>
      </c>
      <c r="D1096" s="319" t="s">
        <v>465</v>
      </c>
    </row>
    <row r="1097" spans="2:4" s="333" customFormat="1" ht="12.75" customHeight="1">
      <c r="B1097" s="319" t="s">
        <v>143</v>
      </c>
      <c r="C1097" s="319">
        <f>(((C1092*C1093)+(C1092*C1094)+(C1095*2))*C1096)</f>
        <v>22.839999999999996</v>
      </c>
      <c r="D1097" s="319" t="s">
        <v>20</v>
      </c>
    </row>
    <row r="1098" spans="2:4" s="333" customFormat="1" ht="12.75" customHeight="1">
      <c r="B1098" s="319"/>
      <c r="C1098" s="319"/>
      <c r="D1098" s="319"/>
    </row>
    <row r="1099" spans="2:4" s="333" customFormat="1" ht="12.75" customHeight="1">
      <c r="B1099" s="327" t="str">
        <f>B968</f>
        <v>Rampa de Acesso 2</v>
      </c>
      <c r="C1099" s="319"/>
      <c r="D1099" s="319"/>
    </row>
    <row r="1100" spans="2:4" s="333" customFormat="1" ht="12.75" customHeight="1">
      <c r="B1100" s="319" t="str">
        <f>B969</f>
        <v>Largura</v>
      </c>
      <c r="C1100" s="336">
        <f t="shared" ref="C1100:D1103" si="107">C969</f>
        <v>2</v>
      </c>
      <c r="D1100" s="319" t="str">
        <f t="shared" si="107"/>
        <v>m</v>
      </c>
    </row>
    <row r="1101" spans="2:4" s="333" customFormat="1" ht="12.75" customHeight="1">
      <c r="B1101" s="319" t="str">
        <f>B970</f>
        <v>Altura (h1)</v>
      </c>
      <c r="C1101" s="336">
        <f t="shared" si="107"/>
        <v>0.2</v>
      </c>
      <c r="D1101" s="319" t="str">
        <f t="shared" si="107"/>
        <v>m</v>
      </c>
    </row>
    <row r="1102" spans="2:4" s="333" customFormat="1" ht="12.75" customHeight="1">
      <c r="B1102" s="319" t="str">
        <f>B971</f>
        <v>Altura (h2)</v>
      </c>
      <c r="C1102" s="336">
        <f t="shared" si="107"/>
        <v>0.95</v>
      </c>
      <c r="D1102" s="319" t="str">
        <f t="shared" si="107"/>
        <v>m</v>
      </c>
    </row>
    <row r="1103" spans="2:4" s="333" customFormat="1" ht="12.75" customHeight="1">
      <c r="B1103" s="319" t="str">
        <f>B972</f>
        <v>Área da seção lateral</v>
      </c>
      <c r="C1103" s="336">
        <f t="shared" si="107"/>
        <v>2.9</v>
      </c>
      <c r="D1103" s="319" t="str">
        <f t="shared" si="107"/>
        <v>m²</v>
      </c>
    </row>
    <row r="1104" spans="2:4" s="333" customFormat="1" ht="12.75" customHeight="1">
      <c r="B1104" s="319" t="s">
        <v>144</v>
      </c>
      <c r="C1104" s="398">
        <v>2</v>
      </c>
      <c r="D1104" s="319" t="s">
        <v>465</v>
      </c>
    </row>
    <row r="1105" spans="2:6" s="333" customFormat="1" ht="12.75" customHeight="1">
      <c r="B1105" s="319" t="s">
        <v>143</v>
      </c>
      <c r="C1105" s="336">
        <f>(((C1100*C1101)+(C1100*C1102)+(C1103*2))*C1104)</f>
        <v>16.2</v>
      </c>
      <c r="D1105" s="319" t="s">
        <v>20</v>
      </c>
    </row>
    <row r="1106" spans="2:6" s="333" customFormat="1" ht="12.75" customHeight="1">
      <c r="B1106" s="319"/>
      <c r="C1106" s="319"/>
      <c r="D1106" s="319"/>
    </row>
    <row r="1107" spans="2:6" s="333" customFormat="1" ht="12.75" customHeight="1">
      <c r="B1107" s="402" t="s">
        <v>478</v>
      </c>
      <c r="C1107" s="402">
        <f>(C1083+C1089+C1065+C1071+C1077+C1097+C1105)</f>
        <v>248.68999999999997</v>
      </c>
      <c r="D1107" s="403" t="s">
        <v>20</v>
      </c>
      <c r="E1107" s="404">
        <v>98557</v>
      </c>
      <c r="F1107" s="409" t="s">
        <v>19</v>
      </c>
    </row>
    <row r="1108" spans="2:6" s="333" customFormat="1" ht="12.75" customHeight="1">
      <c r="B1108" s="337"/>
      <c r="C1108" s="337"/>
      <c r="D1108" s="338"/>
      <c r="E1108" s="332"/>
      <c r="F1108" s="387"/>
    </row>
    <row r="1109" spans="2:6" s="333" customFormat="1" ht="12.75" customHeight="1">
      <c r="B1109" s="337"/>
      <c r="C1109" s="337"/>
      <c r="D1109" s="338"/>
      <c r="E1109" s="332"/>
      <c r="F1109" s="387"/>
    </row>
    <row r="1110" spans="2:6" s="333" customFormat="1" ht="12.75" customHeight="1">
      <c r="B1110" s="342" t="s">
        <v>479</v>
      </c>
      <c r="C1110" s="378"/>
      <c r="D1110" s="319"/>
      <c r="E1110" s="332"/>
      <c r="F1110" s="387"/>
    </row>
    <row r="1111" spans="2:6" s="333" customFormat="1" ht="12.75" customHeight="1">
      <c r="B1111" s="342"/>
      <c r="C1111" s="343"/>
      <c r="D1111" s="319"/>
      <c r="E1111" s="332"/>
      <c r="F1111" s="387"/>
    </row>
    <row r="1112" spans="2:6" s="333" customFormat="1" ht="12.75" customHeight="1">
      <c r="B1112" s="319" t="s">
        <v>75</v>
      </c>
      <c r="C1112" s="318"/>
      <c r="D1112" s="318"/>
      <c r="E1112" s="332"/>
      <c r="F1112" s="387"/>
    </row>
    <row r="1113" spans="2:6" s="333" customFormat="1" ht="12.75" customHeight="1">
      <c r="B1113" s="327"/>
      <c r="C1113" s="319"/>
      <c r="D1113" s="319"/>
      <c r="E1113" s="332"/>
      <c r="F1113" s="387"/>
    </row>
    <row r="1114" spans="2:6" s="333" customFormat="1" ht="12.75" customHeight="1">
      <c r="B1114" s="399" t="s">
        <v>480</v>
      </c>
      <c r="C1114" s="400">
        <v>2</v>
      </c>
      <c r="D1114" s="401" t="s">
        <v>38</v>
      </c>
      <c r="E1114" s="332"/>
      <c r="F1114" s="387"/>
    </row>
    <row r="1115" spans="2:6" s="333" customFormat="1" ht="12.75" customHeight="1">
      <c r="B1115" s="399" t="s">
        <v>481</v>
      </c>
      <c r="C1115" s="399">
        <v>8</v>
      </c>
      <c r="D1115" s="401" t="s">
        <v>76</v>
      </c>
      <c r="E1115" s="332"/>
      <c r="F1115" s="387"/>
    </row>
    <row r="1116" spans="2:6" s="333" customFormat="1" ht="12.75" customHeight="1">
      <c r="B1116" s="399" t="s">
        <v>158</v>
      </c>
      <c r="C1116" s="400">
        <v>2</v>
      </c>
      <c r="D1116" s="401" t="s">
        <v>355</v>
      </c>
      <c r="E1116" s="332"/>
      <c r="F1116" s="387"/>
    </row>
    <row r="1117" spans="2:6" s="333" customFormat="1" ht="12.75" customHeight="1">
      <c r="B1117" s="399" t="s">
        <v>143</v>
      </c>
      <c r="C1117" s="399">
        <f>(C1114*C1115*C1116)</f>
        <v>32</v>
      </c>
      <c r="D1117" s="401" t="s">
        <v>76</v>
      </c>
      <c r="E1117" s="332"/>
      <c r="F1117" s="387"/>
    </row>
    <row r="1118" spans="2:6" s="333" customFormat="1" ht="12.75" customHeight="1">
      <c r="B1118" s="337"/>
      <c r="C1118" s="337"/>
      <c r="D1118" s="338"/>
      <c r="E1118" s="332"/>
      <c r="F1118" s="387"/>
    </row>
    <row r="1119" spans="2:6" s="333" customFormat="1" ht="12.75" customHeight="1">
      <c r="B1119" s="402" t="s">
        <v>482</v>
      </c>
      <c r="C1119" s="402">
        <f>(C1117)</f>
        <v>32</v>
      </c>
      <c r="D1119" s="403" t="str">
        <f>D1117</f>
        <v>h</v>
      </c>
      <c r="E1119" s="404">
        <v>88241</v>
      </c>
      <c r="F1119" s="409" t="s">
        <v>19</v>
      </c>
    </row>
    <row r="1120" spans="2:6" s="333" customFormat="1" ht="12.75" customHeight="1">
      <c r="B1120" s="337"/>
      <c r="C1120" s="337"/>
      <c r="D1120" s="338"/>
      <c r="E1120" s="332"/>
      <c r="F1120" s="387"/>
    </row>
    <row r="1121" spans="2:6" s="333" customFormat="1" ht="12.75" customHeight="1">
      <c r="B1121" s="337"/>
      <c r="C1121" s="337"/>
      <c r="D1121" s="338"/>
      <c r="E1121" s="332"/>
      <c r="F1121" s="387"/>
    </row>
    <row r="1122" spans="2:6" s="333" customFormat="1" ht="12.75" customHeight="1">
      <c r="B1122" s="339"/>
      <c r="C1122" s="340"/>
      <c r="D1122" s="339"/>
      <c r="E1122" s="341"/>
    </row>
    <row r="1123" spans="2:6" s="333" customFormat="1" ht="12.75" customHeight="1">
      <c r="B1123" s="339"/>
      <c r="C1123" s="340"/>
      <c r="D1123" s="339"/>
      <c r="E1123" s="34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464&amp;C&amp;"Arial,Negrito"&amp;10B.&amp;P&amp;R&amp;"Arial,Itálico"&amp;10Origem: 408-Orçamento_Rel 3</oddFooter>
  </headerFooter>
  <rowBreaks count="20" manualBreakCount="20">
    <brk id="58" max="16383" man="1"/>
    <brk id="110" max="16383" man="1"/>
    <brk id="165" max="16383" man="1"/>
    <brk id="220" max="16383" man="1"/>
    <brk id="274" max="16383" man="1"/>
    <brk id="327" max="16383" man="1"/>
    <brk id="382" max="16383" man="1"/>
    <brk id="435" max="16383" man="1"/>
    <brk id="488" max="16383" man="1"/>
    <brk id="542" max="16383" man="1"/>
    <brk id="596" max="16383" man="1"/>
    <brk id="650" max="16383" man="1"/>
    <brk id="704" max="16383" man="1"/>
    <brk id="754" max="16383" man="1"/>
    <brk id="808" max="16383" man="1"/>
    <brk id="862" max="16383" man="1"/>
    <brk id="917" max="16383" man="1"/>
    <brk id="971" max="16383" man="1"/>
    <brk id="1023" max="16383" man="1"/>
    <brk id="1078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>
    <tabColor theme="3" tint="0.39997558519241921"/>
  </sheetPr>
  <dimension ref="A3:AMK37"/>
  <sheetViews>
    <sheetView showZeros="0" zoomScaleNormal="100" workbookViewId="0">
      <selection activeCell="C8" sqref="C8:I8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1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1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1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1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1" s="138" customFormat="1" ht="16.5" customHeight="1">
      <c r="B7" s="182"/>
      <c r="C7" s="185" t="s">
        <v>339</v>
      </c>
      <c r="D7" s="183"/>
      <c r="E7" s="183"/>
      <c r="F7" s="184"/>
      <c r="G7" s="183"/>
      <c r="H7" s="185"/>
      <c r="I7" s="186"/>
    </row>
    <row r="8" spans="2:11" s="138" customFormat="1" ht="31.5" customHeight="1">
      <c r="B8" s="187"/>
      <c r="C8" s="585" t="s">
        <v>579</v>
      </c>
      <c r="D8" s="585"/>
      <c r="E8" s="585"/>
      <c r="F8" s="585"/>
      <c r="G8" s="585"/>
      <c r="H8" s="585"/>
      <c r="I8" s="585"/>
    </row>
    <row r="9" spans="2:11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1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1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1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1" s="138" customFormat="1" ht="38.25">
      <c r="B13" s="299">
        <v>1</v>
      </c>
      <c r="C13" s="500" t="s">
        <v>165</v>
      </c>
      <c r="D13" s="502" t="s">
        <v>166</v>
      </c>
      <c r="E13" s="502" t="s">
        <v>25</v>
      </c>
      <c r="F13" s="502" t="s">
        <v>40</v>
      </c>
      <c r="G13" s="503">
        <f>ROUND($D$29,2)</f>
        <v>8.6</v>
      </c>
      <c r="H13" s="300">
        <v>125.35</v>
      </c>
      <c r="I13" s="300">
        <f>ROUND(G13*H13,2)</f>
        <v>1078.01</v>
      </c>
      <c r="J13" s="138" t="s">
        <v>167</v>
      </c>
    </row>
    <row r="14" spans="2:11" s="138" customFormat="1" ht="38.25">
      <c r="B14" s="299">
        <f>B13+1</f>
        <v>2</v>
      </c>
      <c r="C14" s="500" t="str">
        <f>'Resumo Cotações'!$C$4</f>
        <v>Tela ondulada de aço inox AISI 304, malha 4" (100mm) e fio 5,15mm (6 BWG)</v>
      </c>
      <c r="D14" s="502" t="str">
        <f>'Resumo Cotações'!$B$4</f>
        <v>TELA-01</v>
      </c>
      <c r="E14" s="502" t="str">
        <f>'Resumo Cotações'!$A$4</f>
        <v>Cotação</v>
      </c>
      <c r="F14" s="502" t="str">
        <f>'Resumo Cotações'!$D$4</f>
        <v>m²</v>
      </c>
      <c r="G14" s="503">
        <f>ROUND($D$32,2)</f>
        <v>2.4</v>
      </c>
      <c r="H14" s="300">
        <f>ROUND('Resumo Cotações'!$K$4,2)</f>
        <v>261.95</v>
      </c>
      <c r="I14" s="300">
        <f t="shared" ref="I14:I19" si="0">ROUND(G14*H14,2)</f>
        <v>628.67999999999995</v>
      </c>
    </row>
    <row r="15" spans="2:11" s="138" customFormat="1" ht="25.5">
      <c r="B15" s="299">
        <f t="shared" ref="B15:B19" si="1">B14+1</f>
        <v>3</v>
      </c>
      <c r="C15" s="500" t="s">
        <v>170</v>
      </c>
      <c r="D15" s="502" t="s">
        <v>171</v>
      </c>
      <c r="E15" s="502" t="s">
        <v>25</v>
      </c>
      <c r="F15" s="502" t="s">
        <v>38</v>
      </c>
      <c r="G15" s="503">
        <v>8</v>
      </c>
      <c r="H15" s="300">
        <v>10.33</v>
      </c>
      <c r="I15" s="300">
        <f t="shared" si="0"/>
        <v>82.64</v>
      </c>
      <c r="K15" s="194"/>
    </row>
    <row r="16" spans="2:11" s="138" customFormat="1" ht="25.5">
      <c r="B16" s="299">
        <f t="shared" si="1"/>
        <v>4</v>
      </c>
      <c r="C16" s="500" t="s">
        <v>172</v>
      </c>
      <c r="D16" s="502" t="s">
        <v>173</v>
      </c>
      <c r="E16" s="502" t="s">
        <v>25</v>
      </c>
      <c r="F16" s="502" t="s">
        <v>20</v>
      </c>
      <c r="G16" s="503">
        <f>ROUND($D$37,2)</f>
        <v>0.02</v>
      </c>
      <c r="H16" s="300">
        <v>1066.07</v>
      </c>
      <c r="I16" s="300">
        <f t="shared" si="0"/>
        <v>21.32</v>
      </c>
      <c r="J16" s="194"/>
    </row>
    <row r="17" spans="2:15 1025:1025" s="138" customFormat="1" ht="25.5">
      <c r="B17" s="299">
        <f t="shared" si="1"/>
        <v>5</v>
      </c>
      <c r="C17" s="500" t="s">
        <v>174</v>
      </c>
      <c r="D17" s="502">
        <v>88317</v>
      </c>
      <c r="E17" s="502" t="s">
        <v>19</v>
      </c>
      <c r="F17" s="502" t="s">
        <v>76</v>
      </c>
      <c r="G17" s="519">
        <v>2</v>
      </c>
      <c r="H17" s="300">
        <v>36.07</v>
      </c>
      <c r="I17" s="300">
        <f t="shared" si="0"/>
        <v>72.14</v>
      </c>
      <c r="L17" s="194"/>
    </row>
    <row r="18" spans="2:15 1025:1025" s="138" customFormat="1" ht="25.5">
      <c r="B18" s="299">
        <f t="shared" si="1"/>
        <v>6</v>
      </c>
      <c r="C18" s="500" t="s">
        <v>175</v>
      </c>
      <c r="D18" s="502">
        <v>88251</v>
      </c>
      <c r="E18" s="502" t="s">
        <v>19</v>
      </c>
      <c r="F18" s="502" t="s">
        <v>76</v>
      </c>
      <c r="G18" s="503">
        <v>2</v>
      </c>
      <c r="H18" s="300">
        <v>29.51</v>
      </c>
      <c r="I18" s="300">
        <f t="shared" si="0"/>
        <v>59.02</v>
      </c>
      <c r="L18" s="194"/>
    </row>
    <row r="19" spans="2:15 1025:1025" s="138" customFormat="1" ht="25.5">
      <c r="B19" s="299">
        <f t="shared" si="1"/>
        <v>7</v>
      </c>
      <c r="C19" s="500" t="s">
        <v>176</v>
      </c>
      <c r="D19" s="502">
        <v>88315</v>
      </c>
      <c r="E19" s="502" t="s">
        <v>19</v>
      </c>
      <c r="F19" s="502" t="s">
        <v>76</v>
      </c>
      <c r="G19" s="503">
        <v>2</v>
      </c>
      <c r="H19" s="300">
        <v>32.15</v>
      </c>
      <c r="I19" s="300">
        <f t="shared" si="0"/>
        <v>64.3</v>
      </c>
      <c r="L19" s="194"/>
    </row>
    <row r="20" spans="2:15 1025:1025" s="138" customFormat="1" ht="12.75">
      <c r="B20" s="195"/>
      <c r="C20" s="196"/>
      <c r="D20" s="195"/>
      <c r="E20" s="195"/>
      <c r="F20" s="197"/>
      <c r="G20" s="198"/>
      <c r="H20" s="199"/>
      <c r="I20" s="200"/>
      <c r="J20" s="160"/>
    </row>
    <row r="21" spans="2:15 1025:1025" s="138" customFormat="1" ht="12.75">
      <c r="B21" s="196"/>
      <c r="D21" s="201"/>
      <c r="E21" s="201"/>
      <c r="F21" s="201"/>
      <c r="G21" s="197"/>
      <c r="H21" s="202" t="s">
        <v>177</v>
      </c>
      <c r="I21" s="203">
        <f>SUM(I13:I20)</f>
        <v>2006.1100000000001</v>
      </c>
      <c r="J21" s="160"/>
    </row>
    <row r="22" spans="2:15 1025:1025" s="138" customFormat="1" ht="12.75" customHeight="1">
      <c r="B22" s="196"/>
      <c r="C22" s="204" t="s">
        <v>178</v>
      </c>
      <c r="D22" s="201"/>
      <c r="E22" s="201"/>
      <c r="F22" s="197"/>
      <c r="G22" s="201"/>
      <c r="H22" s="201"/>
      <c r="I22" s="160"/>
    </row>
    <row r="23" spans="2:15 1025:1025" s="138" customFormat="1" ht="12.75" customHeight="1">
      <c r="B23" s="201"/>
      <c r="C23" s="204"/>
      <c r="D23" s="201"/>
      <c r="E23" s="201"/>
      <c r="F23" s="201"/>
      <c r="G23" s="201"/>
      <c r="H23" s="201"/>
      <c r="I23" s="160"/>
    </row>
    <row r="24" spans="2:15 1025:1025" s="138" customFormat="1" ht="12.75" customHeight="1">
      <c r="B24" s="208"/>
      <c r="C24" s="205" t="s">
        <v>179</v>
      </c>
      <c r="D24" s="141"/>
      <c r="E24" s="141"/>
      <c r="F24" s="197"/>
      <c r="G24" s="233"/>
      <c r="H24" s="234"/>
      <c r="I24" s="160"/>
    </row>
    <row r="25" spans="2:15 1025:1025" s="138" customFormat="1" ht="12.75" customHeight="1">
      <c r="B25" s="208"/>
      <c r="C25" s="208" t="s">
        <v>180</v>
      </c>
      <c r="D25" s="143">
        <v>3</v>
      </c>
      <c r="E25" s="206" t="s">
        <v>38</v>
      </c>
      <c r="F25" s="197"/>
      <c r="G25" s="233"/>
      <c r="H25" s="234"/>
      <c r="I25" s="160"/>
    </row>
    <row r="26" spans="2:15 1025:1025" ht="12.75" customHeight="1">
      <c r="C26" s="208" t="s">
        <v>145</v>
      </c>
      <c r="D26" s="144">
        <v>2</v>
      </c>
      <c r="E26" s="206" t="s">
        <v>40</v>
      </c>
      <c r="F26" s="142"/>
      <c r="G26" s="141"/>
      <c r="H26" s="138"/>
      <c r="I26" s="207"/>
      <c r="J26" s="194"/>
      <c r="AMK26" s="179"/>
    </row>
    <row r="27" spans="2:15 1025:1025" ht="12.75" customHeight="1">
      <c r="C27" s="208" t="s">
        <v>181</v>
      </c>
      <c r="D27" s="143">
        <v>2</v>
      </c>
      <c r="E27" s="206" t="s">
        <v>38</v>
      </c>
      <c r="F27" s="142"/>
      <c r="G27" s="141"/>
      <c r="H27" s="138"/>
      <c r="I27" s="207"/>
      <c r="J27" s="138"/>
      <c r="AMK27" s="179"/>
    </row>
    <row r="28" spans="2:15 1025:1025" ht="12.75" customHeight="1">
      <c r="C28" s="208" t="s">
        <v>151</v>
      </c>
      <c r="D28" s="144">
        <v>1.3</v>
      </c>
      <c r="E28" s="206" t="s">
        <v>40</v>
      </c>
      <c r="F28" s="142"/>
      <c r="G28" s="141"/>
      <c r="H28" s="138"/>
      <c r="I28" s="207"/>
      <c r="J28" s="138"/>
      <c r="AMK28" s="179"/>
    </row>
    <row r="29" spans="2:15 1025:1025" ht="12.75" customHeight="1">
      <c r="C29" s="212" t="s">
        <v>143</v>
      </c>
      <c r="D29" s="145">
        <v>8.6</v>
      </c>
      <c r="E29" s="161" t="s">
        <v>40</v>
      </c>
      <c r="F29" s="142"/>
      <c r="G29" s="141"/>
      <c r="H29" s="138"/>
      <c r="I29" s="207"/>
      <c r="J29" s="194"/>
      <c r="AMK29" s="179"/>
    </row>
    <row r="30" spans="2:15 1025:1025" ht="12.75" customHeight="1">
      <c r="F30" s="142"/>
      <c r="G30" s="141"/>
      <c r="H30" s="138"/>
      <c r="I30" s="207"/>
      <c r="J30" s="194"/>
      <c r="AMK30" s="179"/>
    </row>
    <row r="31" spans="2:15 1025:1025" s="142" customFormat="1" ht="12.75" customHeight="1">
      <c r="B31" s="138"/>
      <c r="C31" s="205" t="s">
        <v>182</v>
      </c>
      <c r="D31" s="144"/>
      <c r="E31" s="206"/>
      <c r="G31" s="141"/>
      <c r="H31" s="138"/>
      <c r="I31" s="207"/>
      <c r="J31" s="194"/>
      <c r="K31" s="194"/>
      <c r="L31" s="194"/>
      <c r="M31" s="194"/>
      <c r="N31" s="194"/>
      <c r="O31" s="194"/>
    </row>
    <row r="32" spans="2:15 1025:1025" s="142" customFormat="1" ht="12.75" customHeight="1">
      <c r="B32" s="138"/>
      <c r="C32" s="212" t="s">
        <v>183</v>
      </c>
      <c r="D32" s="145">
        <v>2.4</v>
      </c>
      <c r="E32" s="161" t="s">
        <v>20</v>
      </c>
      <c r="G32" s="141"/>
      <c r="H32" s="138"/>
      <c r="I32" s="207"/>
      <c r="J32" s="194"/>
      <c r="K32" s="194"/>
      <c r="L32" s="194"/>
      <c r="M32" s="194"/>
      <c r="N32" s="194"/>
      <c r="O32" s="194"/>
    </row>
    <row r="33" spans="2:10 1025:1025" ht="12.75" customHeight="1">
      <c r="F33" s="142"/>
      <c r="G33" s="141"/>
      <c r="H33" s="138"/>
      <c r="I33" s="207"/>
      <c r="J33" s="194"/>
      <c r="AMK33" s="179"/>
    </row>
    <row r="34" spans="2:10 1025:1025" s="138" customFormat="1" ht="12.75" customHeight="1">
      <c r="B34" s="201"/>
      <c r="C34" s="205" t="s">
        <v>184</v>
      </c>
      <c r="D34" s="143">
        <v>2</v>
      </c>
      <c r="E34" s="206" t="s">
        <v>38</v>
      </c>
      <c r="F34" s="201"/>
      <c r="G34" s="201"/>
      <c r="H34" s="201"/>
      <c r="I34" s="160"/>
    </row>
    <row r="35" spans="2:10 1025:1025" s="138" customFormat="1" ht="12.75" customHeight="1">
      <c r="B35" s="232"/>
      <c r="C35" s="208" t="s">
        <v>145</v>
      </c>
      <c r="D35" s="144">
        <v>0.12</v>
      </c>
      <c r="E35" s="206" t="s">
        <v>40</v>
      </c>
      <c r="F35" s="197"/>
      <c r="G35" s="233"/>
      <c r="H35" s="234"/>
      <c r="I35" s="160"/>
    </row>
    <row r="36" spans="2:10 1025:1025" s="138" customFormat="1" ht="12.75" customHeight="1">
      <c r="B36" s="214"/>
      <c r="C36" s="208" t="s">
        <v>146</v>
      </c>
      <c r="D36" s="144">
        <v>0.09</v>
      </c>
      <c r="E36" s="206" t="s">
        <v>40</v>
      </c>
      <c r="F36" s="197"/>
      <c r="G36" s="233"/>
      <c r="H36" s="234"/>
      <c r="I36" s="160"/>
    </row>
    <row r="37" spans="2:10 1025:1025" s="138" customFormat="1" ht="12.75" customHeight="1">
      <c r="B37" s="208"/>
      <c r="C37" s="212" t="s">
        <v>143</v>
      </c>
      <c r="D37" s="145">
        <v>2.1600000000000001E-2</v>
      </c>
      <c r="E37" s="161" t="s">
        <v>20</v>
      </c>
      <c r="F37" s="197"/>
      <c r="G37" s="233"/>
      <c r="H37" s="234"/>
      <c r="I37" s="160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tabColor theme="3" tint="0.39997558519241921"/>
  </sheetPr>
  <dimension ref="A3:AMK101"/>
  <sheetViews>
    <sheetView showZeros="0" topLeftCell="A67" zoomScaleNormal="100" workbookViewId="0">
      <selection activeCell="E87" sqref="E87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4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4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4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4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4" s="138" customFormat="1" ht="16.5" customHeight="1">
      <c r="B7" s="182"/>
      <c r="C7" s="185" t="s">
        <v>340</v>
      </c>
      <c r="D7" s="183"/>
      <c r="E7" s="183"/>
      <c r="F7" s="184"/>
      <c r="G7" s="183"/>
      <c r="H7" s="185"/>
      <c r="I7" s="186"/>
    </row>
    <row r="8" spans="2:14" s="138" customFormat="1" ht="31.5" customHeight="1">
      <c r="B8" s="187"/>
      <c r="C8" s="585" t="s">
        <v>84</v>
      </c>
      <c r="D8" s="585"/>
      <c r="E8" s="585"/>
      <c r="F8" s="585"/>
      <c r="G8" s="585"/>
      <c r="H8" s="585"/>
      <c r="I8" s="585"/>
    </row>
    <row r="9" spans="2:14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4" s="138" customFormat="1" ht="12.75" customHeight="1">
      <c r="B10" s="298" t="s">
        <v>162</v>
      </c>
      <c r="C10" s="298" t="s">
        <v>85</v>
      </c>
      <c r="D10" s="189"/>
      <c r="E10" s="189"/>
      <c r="F10" s="189"/>
      <c r="G10" s="189"/>
      <c r="H10" s="188"/>
      <c r="I10" s="188"/>
      <c r="J10" s="160"/>
    </row>
    <row r="11" spans="2:14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4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301"/>
      <c r="K12" s="187"/>
    </row>
    <row r="13" spans="2:14" s="138" customFormat="1" ht="25.5">
      <c r="B13" s="299">
        <v>1</v>
      </c>
      <c r="C13" s="500" t="s">
        <v>185</v>
      </c>
      <c r="D13" s="502">
        <v>43082</v>
      </c>
      <c r="E13" s="502" t="s">
        <v>19</v>
      </c>
      <c r="F13" s="502" t="s">
        <v>47</v>
      </c>
      <c r="G13" s="519">
        <f>ROUND($D$46,2)</f>
        <v>15292.8</v>
      </c>
      <c r="H13" s="300">
        <v>10</v>
      </c>
      <c r="I13" s="300">
        <f>ROUND(G13*H13,2)</f>
        <v>152928</v>
      </c>
      <c r="J13" s="187"/>
      <c r="K13" s="302"/>
      <c r="L13" s="136"/>
      <c r="M13" s="134"/>
      <c r="N13" s="134"/>
    </row>
    <row r="14" spans="2:14" s="138" customFormat="1" ht="12.75">
      <c r="B14" s="299">
        <f>B13+1</f>
        <v>2</v>
      </c>
      <c r="C14" s="500" t="str">
        <f>'Resumo Cotações'!$C$5</f>
        <v>Stud bolt Ø 16 x 63mm, L = 60 cm</v>
      </c>
      <c r="D14" s="502" t="str">
        <f>'Resumo Cotações'!$B$5</f>
        <v>STUD-01</v>
      </c>
      <c r="E14" s="502" t="str">
        <f>'Resumo Cotações'!$A$5</f>
        <v>Cotação</v>
      </c>
      <c r="F14" s="502" t="str">
        <f>'Resumo Cotações'!$D$5</f>
        <v>pç</v>
      </c>
      <c r="G14" s="519">
        <f>ROUND($D$55,2)</f>
        <v>355</v>
      </c>
      <c r="H14" s="300">
        <f>ROUND('Resumo Cotações'!$K$5,2)</f>
        <v>14.9</v>
      </c>
      <c r="I14" s="300">
        <f t="shared" ref="I14:I28" si="0">ROUND(G14*H14,2)</f>
        <v>5289.5</v>
      </c>
      <c r="J14" s="187"/>
      <c r="K14" s="302"/>
    </row>
    <row r="15" spans="2:14" s="138" customFormat="1" ht="25.5">
      <c r="B15" s="299">
        <f t="shared" ref="B15:B28" si="1">B14+1</f>
        <v>3</v>
      </c>
      <c r="C15" s="500" t="s">
        <v>188</v>
      </c>
      <c r="D15" s="502">
        <v>10997</v>
      </c>
      <c r="E15" s="502" t="s">
        <v>19</v>
      </c>
      <c r="F15" s="502" t="s">
        <v>47</v>
      </c>
      <c r="G15" s="519">
        <f>ROUND($D$60,2)</f>
        <v>305.86</v>
      </c>
      <c r="H15" s="300">
        <v>48</v>
      </c>
      <c r="I15" s="300">
        <f t="shared" si="0"/>
        <v>14681.28</v>
      </c>
      <c r="J15" s="187"/>
      <c r="K15" s="302"/>
      <c r="L15" s="139"/>
    </row>
    <row r="16" spans="2:14" s="138" customFormat="1" ht="63.75">
      <c r="B16" s="299">
        <f t="shared" si="1"/>
        <v>4</v>
      </c>
      <c r="C16" s="500" t="s">
        <v>314</v>
      </c>
      <c r="D16" s="502">
        <v>20193</v>
      </c>
      <c r="E16" s="502" t="s">
        <v>19</v>
      </c>
      <c r="F16" s="502" t="s">
        <v>20</v>
      </c>
      <c r="G16" s="519">
        <f>ROUND($D$64,2)</f>
        <v>241.4</v>
      </c>
      <c r="H16" s="300">
        <v>18.75</v>
      </c>
      <c r="I16" s="300">
        <f t="shared" si="0"/>
        <v>4526.25</v>
      </c>
      <c r="J16" s="187"/>
      <c r="K16" s="302"/>
    </row>
    <row r="17" spans="2:14" s="138" customFormat="1" ht="51">
      <c r="B17" s="299">
        <f t="shared" si="1"/>
        <v>5</v>
      </c>
      <c r="C17" s="500" t="s">
        <v>189</v>
      </c>
      <c r="D17" s="502">
        <v>100952</v>
      </c>
      <c r="E17" s="502" t="s">
        <v>19</v>
      </c>
      <c r="F17" s="502" t="s">
        <v>190</v>
      </c>
      <c r="G17" s="519">
        <f>ROUND($D$70,2)</f>
        <v>1758.67</v>
      </c>
      <c r="H17" s="300">
        <v>3</v>
      </c>
      <c r="I17" s="300">
        <f t="shared" si="0"/>
        <v>5276.01</v>
      </c>
      <c r="J17" s="187"/>
      <c r="K17" s="302"/>
    </row>
    <row r="18" spans="2:14" s="138" customFormat="1" ht="76.5">
      <c r="B18" s="299">
        <f t="shared" si="1"/>
        <v>6</v>
      </c>
      <c r="C18" s="500" t="s">
        <v>191</v>
      </c>
      <c r="D18" s="502">
        <v>5928</v>
      </c>
      <c r="E18" s="502" t="s">
        <v>19</v>
      </c>
      <c r="F18" s="502" t="s">
        <v>192</v>
      </c>
      <c r="G18" s="519">
        <f t="shared" ref="G18:G26" si="2">ROUND(B73*D73*E73,2)</f>
        <v>40</v>
      </c>
      <c r="H18" s="300">
        <v>289.38</v>
      </c>
      <c r="I18" s="300">
        <f t="shared" si="0"/>
        <v>11575.2</v>
      </c>
      <c r="J18" s="187"/>
      <c r="K18" s="302"/>
    </row>
    <row r="19" spans="2:14" s="138" customFormat="1" ht="25.5">
      <c r="B19" s="299">
        <f t="shared" si="1"/>
        <v>7</v>
      </c>
      <c r="C19" s="500" t="s">
        <v>176</v>
      </c>
      <c r="D19" s="502">
        <v>88315</v>
      </c>
      <c r="E19" s="502" t="s">
        <v>19</v>
      </c>
      <c r="F19" s="502" t="s">
        <v>76</v>
      </c>
      <c r="G19" s="519">
        <f t="shared" si="2"/>
        <v>240</v>
      </c>
      <c r="H19" s="300">
        <v>32.15</v>
      </c>
      <c r="I19" s="300">
        <f t="shared" si="0"/>
        <v>7716</v>
      </c>
      <c r="J19" s="187"/>
      <c r="K19" s="302"/>
    </row>
    <row r="20" spans="2:14" s="138" customFormat="1" ht="25.5">
      <c r="B20" s="299">
        <f t="shared" si="1"/>
        <v>8</v>
      </c>
      <c r="C20" s="500" t="s">
        <v>175</v>
      </c>
      <c r="D20" s="502">
        <v>88251</v>
      </c>
      <c r="E20" s="502" t="s">
        <v>19</v>
      </c>
      <c r="F20" s="502" t="s">
        <v>76</v>
      </c>
      <c r="G20" s="519">
        <f t="shared" si="2"/>
        <v>240</v>
      </c>
      <c r="H20" s="300">
        <v>29.51</v>
      </c>
      <c r="I20" s="300">
        <f t="shared" si="0"/>
        <v>7082.4</v>
      </c>
      <c r="J20" s="187"/>
      <c r="K20" s="302"/>
    </row>
    <row r="21" spans="2:14" s="138" customFormat="1" ht="25.5">
      <c r="B21" s="299">
        <f t="shared" si="1"/>
        <v>9</v>
      </c>
      <c r="C21" s="500" t="s">
        <v>193</v>
      </c>
      <c r="D21" s="502">
        <v>88278</v>
      </c>
      <c r="E21" s="502" t="s">
        <v>19</v>
      </c>
      <c r="F21" s="502" t="s">
        <v>76</v>
      </c>
      <c r="G21" s="519">
        <f t="shared" si="2"/>
        <v>240</v>
      </c>
      <c r="H21" s="300">
        <v>27.21</v>
      </c>
      <c r="I21" s="300">
        <f t="shared" si="0"/>
        <v>6530.4</v>
      </c>
      <c r="J21" s="187"/>
      <c r="K21" s="302"/>
    </row>
    <row r="22" spans="2:14" s="138" customFormat="1" ht="25.5">
      <c r="B22" s="299">
        <f t="shared" si="1"/>
        <v>10</v>
      </c>
      <c r="C22" s="500" t="s">
        <v>194</v>
      </c>
      <c r="D22" s="502">
        <v>88240</v>
      </c>
      <c r="E22" s="502" t="s">
        <v>19</v>
      </c>
      <c r="F22" s="502" t="s">
        <v>76</v>
      </c>
      <c r="G22" s="519">
        <f t="shared" si="2"/>
        <v>240</v>
      </c>
      <c r="H22" s="300">
        <v>28.33</v>
      </c>
      <c r="I22" s="300">
        <f t="shared" si="0"/>
        <v>6799.2</v>
      </c>
      <c r="J22" s="187"/>
      <c r="K22" s="302"/>
    </row>
    <row r="23" spans="2:14" s="138" customFormat="1" ht="25.5">
      <c r="B23" s="299">
        <f t="shared" si="1"/>
        <v>11</v>
      </c>
      <c r="C23" s="500" t="s">
        <v>174</v>
      </c>
      <c r="D23" s="502">
        <v>88317</v>
      </c>
      <c r="E23" s="502" t="s">
        <v>19</v>
      </c>
      <c r="F23" s="502" t="s">
        <v>76</v>
      </c>
      <c r="G23" s="519">
        <f t="shared" si="2"/>
        <v>480</v>
      </c>
      <c r="H23" s="300">
        <v>36.07</v>
      </c>
      <c r="I23" s="300">
        <f t="shared" si="0"/>
        <v>17313.599999999999</v>
      </c>
      <c r="J23" s="187"/>
      <c r="K23" s="302"/>
    </row>
    <row r="24" spans="2:14" s="138" customFormat="1" ht="25.5">
      <c r="B24" s="299">
        <f t="shared" si="1"/>
        <v>12</v>
      </c>
      <c r="C24" s="500" t="s">
        <v>75</v>
      </c>
      <c r="D24" s="502">
        <v>88241</v>
      </c>
      <c r="E24" s="502" t="s">
        <v>19</v>
      </c>
      <c r="F24" s="502" t="s">
        <v>76</v>
      </c>
      <c r="G24" s="519">
        <f t="shared" si="2"/>
        <v>480</v>
      </c>
      <c r="H24" s="300">
        <v>27.29</v>
      </c>
      <c r="I24" s="300">
        <f t="shared" si="0"/>
        <v>13099.2</v>
      </c>
      <c r="J24" s="187"/>
      <c r="K24" s="302"/>
    </row>
    <row r="25" spans="2:14" s="138" customFormat="1" ht="25.5">
      <c r="B25" s="299">
        <f t="shared" si="1"/>
        <v>13</v>
      </c>
      <c r="C25" s="500" t="s">
        <v>195</v>
      </c>
      <c r="D25" s="502">
        <v>90779</v>
      </c>
      <c r="E25" s="502" t="s">
        <v>19</v>
      </c>
      <c r="F25" s="502" t="s">
        <v>76</v>
      </c>
      <c r="G25" s="519">
        <f t="shared" si="2"/>
        <v>60</v>
      </c>
      <c r="H25" s="300">
        <v>160.77000000000001</v>
      </c>
      <c r="I25" s="300">
        <f t="shared" si="0"/>
        <v>9646.2000000000007</v>
      </c>
      <c r="J25" s="187"/>
      <c r="K25" s="302"/>
    </row>
    <row r="26" spans="2:14" s="138" customFormat="1" ht="25.5">
      <c r="B26" s="299">
        <f t="shared" si="1"/>
        <v>14</v>
      </c>
      <c r="C26" s="500" t="s">
        <v>196</v>
      </c>
      <c r="D26" s="502">
        <v>88255</v>
      </c>
      <c r="E26" s="502" t="s">
        <v>19</v>
      </c>
      <c r="F26" s="502" t="s">
        <v>76</v>
      </c>
      <c r="G26" s="519">
        <f t="shared" si="2"/>
        <v>120</v>
      </c>
      <c r="H26" s="300">
        <v>34.1</v>
      </c>
      <c r="I26" s="300">
        <f t="shared" si="0"/>
        <v>4092</v>
      </c>
      <c r="J26" s="187"/>
      <c r="K26" s="302"/>
    </row>
    <row r="27" spans="2:14" s="138" customFormat="1" ht="38.25">
      <c r="B27" s="299">
        <f t="shared" si="1"/>
        <v>15</v>
      </c>
      <c r="C27" s="500" t="s">
        <v>197</v>
      </c>
      <c r="D27" s="502">
        <v>100719</v>
      </c>
      <c r="E27" s="502" t="s">
        <v>19</v>
      </c>
      <c r="F27" s="502" t="s">
        <v>20</v>
      </c>
      <c r="G27" s="519">
        <f>ROUND($D$89,2)</f>
        <v>398.46</v>
      </c>
      <c r="H27" s="300">
        <v>11.77</v>
      </c>
      <c r="I27" s="300">
        <f t="shared" si="0"/>
        <v>4689.87</v>
      </c>
      <c r="J27" s="187"/>
      <c r="K27" s="302"/>
      <c r="L27" s="135"/>
      <c r="M27" s="135"/>
      <c r="N27" s="135"/>
    </row>
    <row r="28" spans="2:14" s="138" customFormat="1" ht="38.25">
      <c r="B28" s="299">
        <f t="shared" si="1"/>
        <v>16</v>
      </c>
      <c r="C28" s="500" t="s">
        <v>198</v>
      </c>
      <c r="D28" s="502">
        <v>100729</v>
      </c>
      <c r="E28" s="502" t="s">
        <v>19</v>
      </c>
      <c r="F28" s="502" t="s">
        <v>20</v>
      </c>
      <c r="G28" s="519">
        <f>ROUND($D$93,2)</f>
        <v>796.92</v>
      </c>
      <c r="H28" s="300">
        <v>21.51</v>
      </c>
      <c r="I28" s="300">
        <f t="shared" si="0"/>
        <v>17141.75</v>
      </c>
      <c r="J28" s="187"/>
      <c r="K28" s="302"/>
      <c r="L28" s="139"/>
      <c r="N28" s="135"/>
    </row>
    <row r="29" spans="2:14" s="138" customFormat="1" ht="12.75" customHeight="1">
      <c r="B29" s="195"/>
      <c r="C29" s="196"/>
      <c r="D29" s="195"/>
      <c r="E29" s="195"/>
      <c r="F29" s="197"/>
      <c r="G29" s="198"/>
      <c r="H29" s="199"/>
      <c r="I29" s="200"/>
      <c r="J29" s="160"/>
    </row>
    <row r="30" spans="2:14" s="138" customFormat="1" ht="12.75" customHeight="1">
      <c r="B30" s="196"/>
      <c r="D30" s="201"/>
      <c r="E30" s="201"/>
      <c r="F30" s="201"/>
      <c r="G30" s="197"/>
      <c r="H30" s="202" t="s">
        <v>177</v>
      </c>
      <c r="I30" s="203">
        <f>SUM(I13:I29)</f>
        <v>288386.86000000004</v>
      </c>
      <c r="J30" s="160"/>
    </row>
    <row r="31" spans="2:14" s="138" customFormat="1" ht="12.75">
      <c r="B31" s="201"/>
      <c r="C31" s="204" t="s">
        <v>178</v>
      </c>
      <c r="D31" s="201"/>
      <c r="E31" s="201"/>
      <c r="F31" s="201"/>
      <c r="G31" s="201"/>
      <c r="H31" s="201"/>
      <c r="I31" s="160"/>
      <c r="J31" s="135"/>
      <c r="K31" s="135"/>
      <c r="L31" s="135"/>
      <c r="M31" s="135"/>
      <c r="N31" s="135"/>
    </row>
    <row r="32" spans="2:14" s="138" customFormat="1" ht="12.75">
      <c r="B32" s="201"/>
      <c r="C32" s="204"/>
      <c r="D32" s="201"/>
      <c r="E32" s="201"/>
      <c r="F32" s="201"/>
      <c r="G32" s="201"/>
      <c r="H32" s="201"/>
      <c r="I32" s="160"/>
      <c r="J32" s="135"/>
      <c r="K32" s="135"/>
      <c r="L32" s="135"/>
      <c r="M32" s="135"/>
      <c r="N32" s="135"/>
    </row>
    <row r="33" spans="1:15 1025:1025" s="207" customFormat="1" ht="12.75">
      <c r="A33" s="194"/>
      <c r="B33" s="138"/>
      <c r="C33" s="205" t="s">
        <v>185</v>
      </c>
      <c r="D33" s="144"/>
      <c r="E33" s="206"/>
      <c r="F33" s="142"/>
      <c r="G33" s="141"/>
      <c r="H33" s="138"/>
      <c r="J33" s="135"/>
      <c r="K33" s="135"/>
      <c r="L33" s="135"/>
      <c r="M33" s="135"/>
      <c r="N33" s="135"/>
      <c r="O33" s="194"/>
    </row>
    <row r="34" spans="1:15 1025:1025" s="135" customFormat="1" ht="12.75">
      <c r="C34" s="208" t="s">
        <v>199</v>
      </c>
      <c r="D34" s="144">
        <v>2</v>
      </c>
      <c r="E34" s="206" t="s">
        <v>38</v>
      </c>
      <c r="F34" s="134"/>
      <c r="G34" s="134"/>
    </row>
    <row r="35" spans="1:15 1025:1025" s="135" customFormat="1" ht="12.75">
      <c r="C35" s="208" t="s">
        <v>145</v>
      </c>
      <c r="D35" s="144">
        <v>20</v>
      </c>
      <c r="E35" s="206" t="s">
        <v>40</v>
      </c>
      <c r="F35" s="134"/>
      <c r="G35" s="134"/>
    </row>
    <row r="36" spans="1:15 1025:1025" s="135" customFormat="1" ht="12.75">
      <c r="C36" s="208" t="s">
        <v>200</v>
      </c>
      <c r="D36" s="144">
        <v>2</v>
      </c>
      <c r="E36" s="206" t="s">
        <v>38</v>
      </c>
      <c r="F36" s="134"/>
      <c r="G36" s="134"/>
    </row>
    <row r="37" spans="1:15 1025:1025" s="135" customFormat="1" ht="12.75">
      <c r="C37" s="208" t="s">
        <v>145</v>
      </c>
      <c r="D37" s="144">
        <v>11</v>
      </c>
      <c r="E37" s="206" t="s">
        <v>40</v>
      </c>
      <c r="F37" s="134"/>
      <c r="G37" s="134"/>
    </row>
    <row r="38" spans="1:15 1025:1025" s="135" customFormat="1" ht="12.75">
      <c r="C38" s="208" t="s">
        <v>201</v>
      </c>
      <c r="D38" s="144">
        <v>2</v>
      </c>
      <c r="E38" s="206" t="s">
        <v>38</v>
      </c>
      <c r="F38" s="134"/>
      <c r="G38" s="134"/>
    </row>
    <row r="39" spans="1:15 1025:1025" s="135" customFormat="1" ht="12.75">
      <c r="C39" s="208" t="s">
        <v>145</v>
      </c>
      <c r="D39" s="144">
        <v>29</v>
      </c>
      <c r="E39" s="206" t="s">
        <v>40</v>
      </c>
      <c r="F39" s="134"/>
      <c r="G39" s="134"/>
    </row>
    <row r="40" spans="1:15 1025:1025" s="135" customFormat="1" ht="12.75">
      <c r="C40" s="208" t="s">
        <v>202</v>
      </c>
      <c r="D40" s="144">
        <v>2</v>
      </c>
      <c r="E40" s="206" t="s">
        <v>38</v>
      </c>
      <c r="F40" s="134"/>
      <c r="G40" s="134"/>
    </row>
    <row r="41" spans="1:15 1025:1025" s="135" customFormat="1" ht="12.75">
      <c r="C41" s="208" t="s">
        <v>145</v>
      </c>
      <c r="D41" s="144">
        <v>25.2</v>
      </c>
      <c r="E41" s="206" t="s">
        <v>40</v>
      </c>
      <c r="F41" s="134"/>
      <c r="G41" s="134"/>
    </row>
    <row r="42" spans="1:15 1025:1025" s="135" customFormat="1" ht="12.75">
      <c r="C42" s="208" t="s">
        <v>203</v>
      </c>
      <c r="D42" s="144">
        <v>2</v>
      </c>
      <c r="E42" s="206" t="s">
        <v>38</v>
      </c>
      <c r="F42" s="134"/>
      <c r="G42" s="134"/>
    </row>
    <row r="43" spans="1:15 1025:1025" s="135" customFormat="1" ht="12.75">
      <c r="C43" s="208" t="s">
        <v>145</v>
      </c>
      <c r="D43" s="144">
        <v>21</v>
      </c>
      <c r="E43" s="206" t="s">
        <v>40</v>
      </c>
      <c r="F43" s="134"/>
      <c r="G43" s="134"/>
    </row>
    <row r="44" spans="1:15 1025:1025" s="135" customFormat="1" ht="12.75">
      <c r="C44" s="208" t="s">
        <v>204</v>
      </c>
      <c r="D44" s="144">
        <v>212.4</v>
      </c>
      <c r="E44" s="206" t="s">
        <v>40</v>
      </c>
      <c r="F44" s="134"/>
      <c r="G44" s="134"/>
    </row>
    <row r="45" spans="1:15 1025:1025" s="135" customFormat="1" ht="12.75">
      <c r="C45" s="208" t="s">
        <v>205</v>
      </c>
      <c r="D45" s="144">
        <v>72</v>
      </c>
      <c r="E45" s="206" t="s">
        <v>206</v>
      </c>
      <c r="F45" s="134"/>
      <c r="G45" s="134"/>
    </row>
    <row r="46" spans="1:15 1025:1025" s="207" customFormat="1" ht="12.75">
      <c r="A46" s="194"/>
      <c r="B46" s="138"/>
      <c r="C46" s="209" t="s">
        <v>143</v>
      </c>
      <c r="D46" s="146">
        <v>15292.8</v>
      </c>
      <c r="E46" s="210" t="s">
        <v>47</v>
      </c>
      <c r="F46" s="142"/>
      <c r="G46" s="141"/>
      <c r="H46" s="138"/>
      <c r="J46" s="194"/>
      <c r="K46" s="194"/>
      <c r="L46" s="194"/>
      <c r="M46" s="194"/>
      <c r="N46" s="194"/>
      <c r="O46" s="194"/>
    </row>
    <row r="47" spans="1:15 1025:1025">
      <c r="F47" s="142"/>
      <c r="G47" s="141"/>
      <c r="H47" s="138"/>
      <c r="I47" s="207"/>
      <c r="J47" s="194"/>
      <c r="AMK47" s="179"/>
    </row>
    <row r="48" spans="1:15 1025:1025" s="135" customFormat="1" ht="12.75" customHeight="1">
      <c r="C48" s="205" t="s">
        <v>186</v>
      </c>
      <c r="J48" s="132"/>
      <c r="K48" s="131"/>
      <c r="L48" s="131"/>
      <c r="M48" s="239"/>
    </row>
    <row r="49" spans="2:13 1025:1025" s="135" customFormat="1" ht="12.75" customHeight="1">
      <c r="C49" s="236" t="s">
        <v>152</v>
      </c>
      <c r="J49" s="132"/>
      <c r="K49" s="132"/>
      <c r="L49" s="132"/>
      <c r="M49" s="239"/>
    </row>
    <row r="50" spans="2:13 1025:1025" s="135" customFormat="1" ht="12.75" customHeight="1">
      <c r="C50" s="208" t="s">
        <v>144</v>
      </c>
      <c r="D50" s="143">
        <v>97</v>
      </c>
      <c r="E50" s="206" t="s">
        <v>38</v>
      </c>
      <c r="J50" s="133"/>
      <c r="K50" s="132"/>
      <c r="L50" s="132"/>
      <c r="M50" s="239"/>
    </row>
    <row r="51" spans="2:13 1025:1025" s="135" customFormat="1" ht="12.75" customHeight="1">
      <c r="C51" s="236" t="s">
        <v>153</v>
      </c>
      <c r="J51" s="132"/>
      <c r="K51" s="140"/>
      <c r="L51" s="132"/>
      <c r="M51" s="239"/>
    </row>
    <row r="52" spans="2:13 1025:1025" s="135" customFormat="1" ht="12.75" customHeight="1">
      <c r="C52" s="208" t="s">
        <v>144</v>
      </c>
      <c r="D52" s="143">
        <v>104</v>
      </c>
      <c r="E52" s="206" t="s">
        <v>38</v>
      </c>
      <c r="J52" s="132"/>
      <c r="K52" s="140"/>
      <c r="L52" s="132"/>
      <c r="M52" s="239"/>
    </row>
    <row r="53" spans="2:13 1025:1025" s="135" customFormat="1" ht="12.75" customHeight="1">
      <c r="C53" s="236" t="s">
        <v>154</v>
      </c>
      <c r="J53" s="132"/>
      <c r="K53" s="132"/>
      <c r="L53" s="132"/>
      <c r="M53" s="239"/>
    </row>
    <row r="54" spans="2:13 1025:1025" s="135" customFormat="1" ht="12.75" customHeight="1">
      <c r="C54" s="208" t="s">
        <v>144</v>
      </c>
      <c r="D54" s="143">
        <v>154</v>
      </c>
      <c r="E54" s="206" t="s">
        <v>38</v>
      </c>
      <c r="J54" s="133"/>
      <c r="K54" s="132"/>
      <c r="L54" s="132"/>
      <c r="M54" s="239"/>
    </row>
    <row r="55" spans="2:13 1025:1025" s="135" customFormat="1" ht="12.75" customHeight="1">
      <c r="C55" s="209" t="s">
        <v>143</v>
      </c>
      <c r="D55" s="147">
        <v>355</v>
      </c>
      <c r="E55" s="210" t="s">
        <v>38</v>
      </c>
      <c r="J55" s="132"/>
      <c r="K55" s="140"/>
      <c r="L55" s="132"/>
      <c r="M55" s="239"/>
    </row>
    <row r="56" spans="2:13 1025:1025" s="135" customFormat="1" ht="12.75" customHeight="1">
      <c r="J56" s="132"/>
      <c r="K56" s="140"/>
      <c r="L56" s="132"/>
      <c r="M56" s="239"/>
    </row>
    <row r="57" spans="2:13 1025:1025">
      <c r="C57" s="205" t="s">
        <v>207</v>
      </c>
      <c r="D57" s="144"/>
      <c r="E57" s="206"/>
      <c r="F57" s="142"/>
      <c r="G57" s="141"/>
      <c r="H57" s="138"/>
      <c r="I57" s="207"/>
      <c r="J57" s="194"/>
      <c r="AMK57" s="179"/>
    </row>
    <row r="58" spans="2:13 1025:1025">
      <c r="C58" s="208" t="s">
        <v>208</v>
      </c>
      <c r="D58" s="213">
        <v>0.02</v>
      </c>
      <c r="E58" s="206" t="s">
        <v>47</v>
      </c>
      <c r="F58" s="142"/>
      <c r="G58" s="141"/>
      <c r="H58" s="138"/>
      <c r="I58" s="207"/>
      <c r="J58" s="194"/>
      <c r="AMK58" s="179"/>
    </row>
    <row r="59" spans="2:13 1025:1025">
      <c r="C59" s="208" t="s">
        <v>209</v>
      </c>
      <c r="D59" s="144">
        <v>15292.8</v>
      </c>
      <c r="E59" s="206" t="s">
        <v>47</v>
      </c>
      <c r="F59" s="142"/>
      <c r="G59" s="141"/>
      <c r="H59" s="138"/>
      <c r="I59" s="207"/>
      <c r="J59" s="194"/>
      <c r="AMK59" s="179"/>
    </row>
    <row r="60" spans="2:13 1025:1025" s="148" customFormat="1" ht="12.75">
      <c r="B60" s="149"/>
      <c r="C60" s="209" t="s">
        <v>143</v>
      </c>
      <c r="D60" s="146">
        <v>305.86</v>
      </c>
      <c r="E60" s="210" t="s">
        <v>47</v>
      </c>
      <c r="F60" s="150"/>
      <c r="G60" s="151"/>
      <c r="H60" s="149"/>
      <c r="I60" s="152"/>
    </row>
    <row r="61" spans="2:13 1025:1025" s="148" customFormat="1" ht="12.75">
      <c r="B61" s="149"/>
      <c r="C61" s="212"/>
      <c r="D61" s="145"/>
      <c r="E61" s="161"/>
      <c r="F61" s="150"/>
      <c r="G61" s="151"/>
      <c r="H61" s="149"/>
      <c r="I61" s="152"/>
    </row>
    <row r="62" spans="2:13 1025:1025" s="148" customFormat="1" ht="12.75">
      <c r="B62" s="149"/>
      <c r="C62" s="205" t="s">
        <v>210</v>
      </c>
      <c r="D62" s="144"/>
      <c r="E62" s="206"/>
      <c r="F62" s="150"/>
      <c r="G62" s="151"/>
      <c r="H62" s="149"/>
      <c r="I62" s="152"/>
    </row>
    <row r="63" spans="2:13 1025:1025" s="148" customFormat="1" ht="12.75">
      <c r="B63" s="149"/>
      <c r="C63" s="208" t="s">
        <v>211</v>
      </c>
      <c r="D63" s="144">
        <v>241.4</v>
      </c>
      <c r="E63" s="206" t="s">
        <v>20</v>
      </c>
      <c r="F63" s="150"/>
      <c r="G63" s="151"/>
      <c r="H63" s="149"/>
      <c r="I63" s="152"/>
    </row>
    <row r="64" spans="2:13 1025:1025" s="148" customFormat="1" ht="12.75">
      <c r="B64" s="149"/>
      <c r="C64" s="209" t="s">
        <v>143</v>
      </c>
      <c r="D64" s="146">
        <v>241.4</v>
      </c>
      <c r="E64" s="210" t="s">
        <v>20</v>
      </c>
      <c r="F64" s="150"/>
      <c r="G64" s="151"/>
      <c r="H64" s="149"/>
      <c r="I64" s="152"/>
    </row>
    <row r="65" spans="2:9" s="148" customFormat="1" ht="12.75">
      <c r="B65" s="149"/>
      <c r="C65" s="212"/>
      <c r="D65" s="145"/>
      <c r="E65" s="161"/>
      <c r="F65" s="150"/>
      <c r="G65" s="151"/>
      <c r="H65" s="149"/>
      <c r="I65" s="152"/>
    </row>
    <row r="66" spans="2:9" s="148" customFormat="1" ht="12.75">
      <c r="B66" s="149"/>
      <c r="C66" s="205" t="s">
        <v>212</v>
      </c>
      <c r="D66" s="144"/>
      <c r="E66" s="206"/>
      <c r="F66" s="150"/>
      <c r="G66" s="151"/>
      <c r="H66" s="149"/>
      <c r="I66" s="152"/>
    </row>
    <row r="67" spans="2:9" s="148" customFormat="1" ht="12.75">
      <c r="B67" s="149"/>
      <c r="C67" s="208" t="s">
        <v>213</v>
      </c>
      <c r="D67" s="144">
        <v>15292.8</v>
      </c>
      <c r="E67" s="144" t="s">
        <v>47</v>
      </c>
      <c r="F67" s="150"/>
      <c r="G67" s="151"/>
      <c r="H67" s="149"/>
      <c r="I67" s="152"/>
    </row>
    <row r="68" spans="2:9" s="148" customFormat="1" ht="12.75">
      <c r="B68" s="149"/>
      <c r="C68" s="208" t="s">
        <v>214</v>
      </c>
      <c r="D68" s="153">
        <v>0.15</v>
      </c>
      <c r="E68" s="206"/>
      <c r="F68" s="150"/>
      <c r="G68" s="151"/>
      <c r="H68" s="149"/>
      <c r="I68" s="152"/>
    </row>
    <row r="69" spans="2:9" s="148" customFormat="1" ht="12.75">
      <c r="B69" s="149"/>
      <c r="C69" s="208" t="s">
        <v>215</v>
      </c>
      <c r="D69" s="144">
        <v>100</v>
      </c>
      <c r="E69" s="206" t="s">
        <v>157</v>
      </c>
      <c r="F69" s="150"/>
      <c r="G69" s="151"/>
      <c r="H69" s="149"/>
      <c r="I69" s="152"/>
    </row>
    <row r="70" spans="2:9" s="148" customFormat="1" ht="12.75">
      <c r="B70" s="149"/>
      <c r="C70" s="209" t="s">
        <v>143</v>
      </c>
      <c r="D70" s="146">
        <v>1758.672</v>
      </c>
      <c r="E70" s="210" t="s">
        <v>216</v>
      </c>
      <c r="F70" s="150"/>
      <c r="G70" s="151"/>
      <c r="H70" s="149"/>
      <c r="I70" s="152"/>
    </row>
    <row r="71" spans="2:9" s="148" customFormat="1" ht="12.75">
      <c r="B71" s="149"/>
      <c r="C71" s="212"/>
      <c r="D71" s="145"/>
      <c r="E71" s="161"/>
      <c r="F71" s="150"/>
      <c r="G71" s="151"/>
      <c r="H71" s="149"/>
      <c r="I71" s="152"/>
    </row>
    <row r="72" spans="2:9" s="148" customFormat="1" ht="12.75">
      <c r="B72" s="154" t="s">
        <v>316</v>
      </c>
      <c r="C72" s="214" t="s">
        <v>217</v>
      </c>
      <c r="D72" s="155" t="s">
        <v>218</v>
      </c>
      <c r="E72" s="215" t="s">
        <v>158</v>
      </c>
      <c r="F72" s="156"/>
      <c r="G72" s="151"/>
      <c r="H72" s="149"/>
      <c r="I72" s="152"/>
    </row>
    <row r="73" spans="2:9" s="148" customFormat="1" ht="12.75">
      <c r="B73" s="157">
        <v>1</v>
      </c>
      <c r="C73" s="211" t="s">
        <v>219</v>
      </c>
      <c r="D73" s="158">
        <v>8</v>
      </c>
      <c r="E73" s="159">
        <v>5</v>
      </c>
      <c r="F73" s="159"/>
      <c r="G73" s="151"/>
      <c r="H73" s="149"/>
      <c r="I73" s="152"/>
    </row>
    <row r="74" spans="2:9" s="148" customFormat="1" ht="12.75">
      <c r="B74" s="157">
        <v>2</v>
      </c>
      <c r="C74" s="211" t="s">
        <v>220</v>
      </c>
      <c r="D74" s="158">
        <v>8</v>
      </c>
      <c r="E74" s="159">
        <v>15</v>
      </c>
      <c r="F74" s="159"/>
      <c r="G74" s="151"/>
      <c r="H74" s="149"/>
      <c r="I74" s="152"/>
    </row>
    <row r="75" spans="2:9" s="148" customFormat="1" ht="12.75">
      <c r="B75" s="157">
        <v>2</v>
      </c>
      <c r="C75" s="211" t="s">
        <v>221</v>
      </c>
      <c r="D75" s="158">
        <v>8</v>
      </c>
      <c r="E75" s="159">
        <v>15</v>
      </c>
      <c r="F75" s="159"/>
      <c r="G75" s="151"/>
      <c r="H75" s="149"/>
      <c r="I75" s="152"/>
    </row>
    <row r="76" spans="2:9" s="148" customFormat="1" ht="12.75">
      <c r="B76" s="157">
        <v>2</v>
      </c>
      <c r="C76" s="211" t="s">
        <v>222</v>
      </c>
      <c r="D76" s="158">
        <v>8</v>
      </c>
      <c r="E76" s="159">
        <v>15</v>
      </c>
      <c r="F76" s="159"/>
      <c r="G76" s="151"/>
      <c r="H76" s="149"/>
      <c r="I76" s="152"/>
    </row>
    <row r="77" spans="2:9" s="148" customFormat="1" ht="12.75">
      <c r="B77" s="157">
        <v>2</v>
      </c>
      <c r="C77" s="211" t="s">
        <v>223</v>
      </c>
      <c r="D77" s="158">
        <v>8</v>
      </c>
      <c r="E77" s="159">
        <v>15</v>
      </c>
      <c r="F77" s="159"/>
      <c r="G77" s="151"/>
      <c r="H77" s="149"/>
      <c r="I77" s="152"/>
    </row>
    <row r="78" spans="2:9" s="148" customFormat="1" ht="12.75">
      <c r="B78" s="157">
        <v>4</v>
      </c>
      <c r="C78" s="211" t="s">
        <v>224</v>
      </c>
      <c r="D78" s="158">
        <v>8</v>
      </c>
      <c r="E78" s="159">
        <v>15</v>
      </c>
      <c r="F78" s="159"/>
      <c r="G78" s="151"/>
      <c r="H78" s="149"/>
      <c r="I78" s="152"/>
    </row>
    <row r="79" spans="2:9" s="148" customFormat="1" ht="12.75">
      <c r="B79" s="157">
        <v>4</v>
      </c>
      <c r="C79" s="211" t="s">
        <v>225</v>
      </c>
      <c r="D79" s="158">
        <v>8</v>
      </c>
      <c r="E79" s="159">
        <v>15</v>
      </c>
      <c r="F79" s="159"/>
      <c r="G79" s="151"/>
      <c r="H79" s="149"/>
      <c r="I79" s="152"/>
    </row>
    <row r="80" spans="2:9" s="148" customFormat="1" ht="12.75">
      <c r="B80" s="157">
        <v>1</v>
      </c>
      <c r="C80" s="211" t="s">
        <v>226</v>
      </c>
      <c r="D80" s="158">
        <v>4</v>
      </c>
      <c r="E80" s="159">
        <v>15</v>
      </c>
      <c r="F80" s="159"/>
      <c r="G80" s="151"/>
      <c r="H80" s="149"/>
      <c r="I80" s="152"/>
    </row>
    <row r="81" spans="1:15 1025:1025" s="148" customFormat="1" ht="12.75">
      <c r="B81" s="157">
        <v>1</v>
      </c>
      <c r="C81" s="211" t="s">
        <v>227</v>
      </c>
      <c r="D81" s="158">
        <v>8</v>
      </c>
      <c r="E81" s="159">
        <v>15</v>
      </c>
      <c r="F81" s="159"/>
      <c r="G81" s="151"/>
      <c r="H81" s="149"/>
      <c r="I81" s="152"/>
    </row>
    <row r="82" spans="1:15 1025:1025" s="148" customFormat="1" ht="12.75">
      <c r="B82" s="149"/>
      <c r="C82" s="211"/>
      <c r="D82" s="158"/>
      <c r="E82" s="159"/>
      <c r="F82" s="159"/>
      <c r="G82" s="151"/>
      <c r="H82" s="149"/>
      <c r="I82" s="152"/>
    </row>
    <row r="83" spans="1:15 1025:1025" s="142" customFormat="1" ht="12.75">
      <c r="A83" s="194"/>
      <c r="B83" s="138"/>
      <c r="C83" s="205" t="s">
        <v>228</v>
      </c>
      <c r="D83" s="216"/>
      <c r="E83" s="206"/>
      <c r="G83" s="141"/>
      <c r="H83" s="138"/>
      <c r="I83" s="207"/>
      <c r="J83" s="194"/>
      <c r="K83" s="194"/>
      <c r="L83" s="194"/>
      <c r="M83" s="194"/>
      <c r="N83" s="194"/>
      <c r="O83" s="194"/>
    </row>
    <row r="84" spans="1:15 1025:1025" s="142" customFormat="1" ht="12.75">
      <c r="A84" s="194"/>
      <c r="B84" s="138"/>
      <c r="C84" s="217" t="s">
        <v>185</v>
      </c>
      <c r="D84" s="240"/>
      <c r="E84" s="206"/>
      <c r="G84" s="141"/>
      <c r="H84" s="138"/>
      <c r="I84" s="207"/>
      <c r="J84" s="194"/>
      <c r="K84" s="194"/>
      <c r="L84" s="194"/>
      <c r="M84" s="194"/>
      <c r="N84" s="194"/>
      <c r="O84" s="194"/>
    </row>
    <row r="85" spans="1:15 1025:1025" s="142" customFormat="1" ht="12.75">
      <c r="A85" s="194"/>
      <c r="B85" s="138"/>
      <c r="C85" s="208" t="s">
        <v>229</v>
      </c>
      <c r="D85" s="241">
        <v>0.20699999999999999</v>
      </c>
      <c r="E85" s="208" t="s">
        <v>40</v>
      </c>
      <c r="G85" s="141"/>
      <c r="H85" s="138"/>
      <c r="I85" s="207"/>
      <c r="J85" s="194"/>
      <c r="K85" s="194"/>
      <c r="L85" s="194"/>
      <c r="M85" s="194"/>
      <c r="N85" s="194"/>
      <c r="O85" s="194"/>
    </row>
    <row r="86" spans="1:15 1025:1025" s="142" customFormat="1" ht="12.75">
      <c r="A86" s="194"/>
      <c r="B86" s="138"/>
      <c r="C86" s="208" t="s">
        <v>230</v>
      </c>
      <c r="D86" s="241">
        <v>0.52400000000000002</v>
      </c>
      <c r="E86" s="208" t="s">
        <v>40</v>
      </c>
      <c r="G86" s="141"/>
      <c r="H86" s="138"/>
      <c r="I86" s="207"/>
      <c r="J86" s="194"/>
      <c r="K86" s="194"/>
      <c r="L86" s="194"/>
      <c r="M86" s="194"/>
      <c r="N86" s="194"/>
      <c r="O86" s="194"/>
    </row>
    <row r="87" spans="1:15 1025:1025" s="142" customFormat="1" ht="12.75">
      <c r="A87" s="194"/>
      <c r="B87" s="138"/>
      <c r="C87" s="208" t="s">
        <v>204</v>
      </c>
      <c r="D87" s="218">
        <v>212.4</v>
      </c>
      <c r="E87" s="208" t="s">
        <v>40</v>
      </c>
      <c r="G87" s="141"/>
      <c r="H87" s="138"/>
      <c r="I87" s="207"/>
      <c r="J87" s="194"/>
      <c r="K87" s="194"/>
      <c r="L87" s="194"/>
      <c r="M87" s="194"/>
      <c r="N87" s="194"/>
      <c r="O87" s="194"/>
    </row>
    <row r="88" spans="1:15 1025:1025" s="142" customFormat="1" ht="12.75">
      <c r="A88" s="194"/>
      <c r="B88" s="138"/>
      <c r="C88" s="208" t="s">
        <v>231</v>
      </c>
      <c r="D88" s="208">
        <v>1</v>
      </c>
      <c r="E88" s="208" t="s">
        <v>38</v>
      </c>
      <c r="G88" s="141"/>
      <c r="H88" s="138"/>
      <c r="I88" s="207"/>
      <c r="J88" s="194"/>
      <c r="K88" s="194"/>
      <c r="L88" s="194"/>
      <c r="M88" s="194"/>
      <c r="N88" s="194"/>
      <c r="O88" s="194"/>
    </row>
    <row r="89" spans="1:15 1025:1025">
      <c r="C89" s="209" t="s">
        <v>143</v>
      </c>
      <c r="D89" s="146">
        <v>398.46</v>
      </c>
      <c r="E89" s="210" t="s">
        <v>20</v>
      </c>
      <c r="F89" s="142"/>
      <c r="G89" s="141"/>
      <c r="H89" s="138"/>
      <c r="I89" s="207"/>
      <c r="J89" s="194"/>
      <c r="AMK89" s="179"/>
    </row>
    <row r="90" spans="1:15 1025:1025">
      <c r="F90" s="142"/>
      <c r="G90" s="141"/>
      <c r="H90" s="138"/>
      <c r="I90" s="207"/>
      <c r="J90" s="194"/>
      <c r="AMK90" s="179"/>
    </row>
    <row r="91" spans="1:15 1025:1025" s="142" customFormat="1" ht="12.75">
      <c r="A91" s="194"/>
      <c r="B91" s="138"/>
      <c r="C91" s="205" t="s">
        <v>232</v>
      </c>
      <c r="D91" s="144"/>
      <c r="E91" s="206"/>
      <c r="G91" s="141"/>
      <c r="H91" s="138"/>
      <c r="I91" s="207"/>
      <c r="J91" s="194"/>
      <c r="K91" s="194"/>
      <c r="L91" s="194"/>
      <c r="M91" s="194"/>
      <c r="N91" s="194"/>
      <c r="O91" s="194"/>
    </row>
    <row r="92" spans="1:15 1025:1025" s="142" customFormat="1" ht="12.75">
      <c r="A92" s="194"/>
      <c r="B92" s="138"/>
      <c r="C92" s="208" t="s">
        <v>231</v>
      </c>
      <c r="D92" s="208">
        <v>2</v>
      </c>
      <c r="E92" s="208" t="s">
        <v>38</v>
      </c>
      <c r="G92" s="141"/>
      <c r="H92" s="138"/>
      <c r="I92" s="207"/>
      <c r="J92" s="194"/>
      <c r="K92" s="194"/>
      <c r="L92" s="194"/>
      <c r="M92" s="194"/>
      <c r="N92" s="194"/>
      <c r="O92" s="194"/>
    </row>
    <row r="93" spans="1:15 1025:1025" s="142" customFormat="1" ht="12.75">
      <c r="A93" s="194"/>
      <c r="B93" s="138"/>
      <c r="C93" s="209" t="s">
        <v>143</v>
      </c>
      <c r="D93" s="146">
        <v>796.92</v>
      </c>
      <c r="E93" s="210" t="s">
        <v>20</v>
      </c>
      <c r="G93" s="141"/>
      <c r="H93" s="138"/>
      <c r="I93" s="207"/>
      <c r="J93" s="194"/>
      <c r="K93" s="194"/>
      <c r="L93" s="194"/>
      <c r="M93" s="194"/>
      <c r="N93" s="194"/>
      <c r="O93" s="194"/>
    </row>
    <row r="94" spans="1:15 1025:1025">
      <c r="F94" s="142"/>
      <c r="G94" s="141"/>
      <c r="H94" s="138"/>
      <c r="I94" s="207"/>
      <c r="J94" s="194"/>
      <c r="AMK94" s="179"/>
    </row>
    <row r="95" spans="1:15 1025:1025" s="142" customFormat="1" ht="12.75">
      <c r="A95" s="194"/>
      <c r="B95" s="138"/>
      <c r="C95" s="219"/>
      <c r="D95" s="141"/>
      <c r="E95" s="141"/>
      <c r="G95" s="141"/>
      <c r="H95" s="138"/>
      <c r="I95" s="207"/>
      <c r="J95" s="194"/>
      <c r="K95" s="194"/>
      <c r="L95" s="194"/>
      <c r="M95" s="194"/>
      <c r="N95" s="194"/>
      <c r="O95" s="194"/>
    </row>
    <row r="96" spans="1:15 1025:1025" s="142" customFormat="1" ht="12.75">
      <c r="A96" s="194"/>
      <c r="B96" s="138"/>
      <c r="C96" s="219"/>
      <c r="D96" s="141"/>
      <c r="E96" s="141"/>
      <c r="G96" s="141"/>
      <c r="H96" s="138"/>
      <c r="I96" s="207"/>
      <c r="J96" s="194"/>
      <c r="K96" s="194"/>
      <c r="L96" s="194"/>
      <c r="M96" s="194"/>
      <c r="N96" s="194"/>
      <c r="O96" s="194"/>
    </row>
    <row r="97" spans="1:15 1025:1025" s="142" customFormat="1" ht="12.75">
      <c r="A97" s="194"/>
      <c r="B97" s="138"/>
      <c r="C97" s="219"/>
      <c r="D97" s="141"/>
      <c r="E97" s="141"/>
      <c r="G97" s="141"/>
      <c r="H97" s="138"/>
      <c r="I97" s="207"/>
      <c r="J97" s="194"/>
      <c r="K97" s="194"/>
      <c r="L97" s="194"/>
      <c r="M97" s="194"/>
      <c r="N97" s="194"/>
      <c r="O97" s="194"/>
    </row>
    <row r="98" spans="1:15 1025:1025" s="142" customFormat="1" ht="12.75">
      <c r="A98" s="194"/>
      <c r="B98" s="138"/>
      <c r="C98" s="219"/>
      <c r="D98" s="141"/>
      <c r="E98" s="141"/>
      <c r="G98" s="141"/>
      <c r="H98" s="138"/>
      <c r="I98" s="207"/>
      <c r="J98" s="194"/>
      <c r="K98" s="194"/>
      <c r="L98" s="194"/>
      <c r="M98" s="194"/>
      <c r="N98" s="194"/>
      <c r="O98" s="194"/>
    </row>
    <row r="99" spans="1:15 1025:1025" s="142" customFormat="1" ht="12.75">
      <c r="A99" s="194"/>
      <c r="B99" s="138"/>
      <c r="C99" s="219"/>
      <c r="D99" s="141"/>
      <c r="E99" s="141"/>
      <c r="G99" s="141"/>
      <c r="H99" s="138"/>
      <c r="I99" s="207"/>
      <c r="J99" s="194"/>
      <c r="K99" s="194"/>
      <c r="L99" s="194"/>
      <c r="M99" s="194"/>
      <c r="N99" s="194"/>
      <c r="O99" s="194"/>
    </row>
    <row r="100" spans="1:15 1025:1025" s="142" customFormat="1" ht="12.75">
      <c r="A100" s="194"/>
      <c r="B100" s="138"/>
      <c r="C100" s="219"/>
      <c r="D100" s="141"/>
      <c r="E100" s="141"/>
      <c r="G100" s="141"/>
      <c r="H100" s="138"/>
      <c r="I100" s="207"/>
      <c r="J100" s="194"/>
      <c r="K100" s="194"/>
      <c r="L100" s="194"/>
      <c r="M100" s="194"/>
      <c r="N100" s="194"/>
      <c r="O100" s="194"/>
    </row>
    <row r="101" spans="1:15 1025:1025">
      <c r="F101" s="142"/>
      <c r="G101" s="141"/>
      <c r="H101" s="138"/>
      <c r="I101" s="207"/>
      <c r="J101" s="194"/>
      <c r="AMK101" s="179"/>
    </row>
  </sheetData>
  <mergeCells count="2">
    <mergeCell ref="B3:I3"/>
    <mergeCell ref="C8:I8"/>
  </mergeCells>
  <conditionalFormatting sqref="D58 D23 F23">
    <cfRule type="expression" dxfId="149" priority="28">
      <formula>AND($A47&lt;&gt;"COMPOSICAO",$A47&lt;&gt;"INSUMO",$A47&lt;&gt;"")</formula>
    </cfRule>
    <cfRule type="expression" dxfId="148" priority="29">
      <formula>AND(OR($A47="COMPOSICAO",$A47="INSUMO",$A47&lt;&gt;""),$A47&lt;&gt;"")</formula>
    </cfRule>
  </conditionalFormatting>
  <conditionalFormatting sqref="D24 F24">
    <cfRule type="expression" dxfId="147" priority="9">
      <formula>AND($A48&lt;&gt;"COMPOSICAO",$A48&lt;&gt;"INSUMO",$A48&lt;&gt;"")</formula>
    </cfRule>
    <cfRule type="expression" dxfId="146" priority="10">
      <formula>AND(OR($A48="COMPOSICAO",$A48="INSUMO",$A48&lt;&gt;""),$A48&lt;&gt;"")</formula>
    </cfRule>
  </conditionalFormatting>
  <conditionalFormatting sqref="D25 F25">
    <cfRule type="expression" dxfId="145" priority="7">
      <formula>AND($A49&lt;&gt;"COMPOSICAO",$A49&lt;&gt;"INSUMO",$A49&lt;&gt;"")</formula>
    </cfRule>
    <cfRule type="expression" dxfId="144" priority="8">
      <formula>AND(OR($A49="COMPOSICAO",$A49="INSUMO",$A49&lt;&gt;""),$A49&lt;&gt;"")</formula>
    </cfRule>
  </conditionalFormatting>
  <conditionalFormatting sqref="D26 F26">
    <cfRule type="expression" dxfId="143" priority="5">
      <formula>AND($A50&lt;&gt;"COMPOSICAO",$A50&lt;&gt;"INSUMO",$A50&lt;&gt;"")</formula>
    </cfRule>
    <cfRule type="expression" dxfId="142" priority="6">
      <formula>AND(OR($A50="COMPOSICAO",$A50="INSUMO",$A50&lt;&gt;""),$A50&lt;&gt;"")</formula>
    </cfRule>
  </conditionalFormatting>
  <conditionalFormatting sqref="D27 F27">
    <cfRule type="expression" dxfId="141" priority="3">
      <formula>AND($A51&lt;&gt;"COMPOSICAO",$A51&lt;&gt;"INSUMO",$A51&lt;&gt;"")</formula>
    </cfRule>
    <cfRule type="expression" dxfId="140" priority="4">
      <formula>AND(OR($A51="COMPOSICAO",$A51="INSUMO",$A51&lt;&gt;""),$A51&lt;&gt;"")</formula>
    </cfRule>
  </conditionalFormatting>
  <conditionalFormatting sqref="D28 F28">
    <cfRule type="expression" dxfId="139" priority="1">
      <formula>AND($A52&lt;&gt;"COMPOSICAO",$A52&lt;&gt;"INSUMO",$A52&lt;&gt;"")</formula>
    </cfRule>
    <cfRule type="expression" dxfId="138" priority="2">
      <formula>AND(OR($A52="COMPOSICAO",$A52="INSUMO",$A52&lt;&gt;""),$A52&lt;&gt;"")</formula>
    </cfRule>
  </conditionalFormatting>
  <conditionalFormatting sqref="D83:D84">
    <cfRule type="expression" dxfId="137" priority="11">
      <formula>AND(#REF!&lt;&gt;"COMPOSICAO",#REF!&lt;&gt;"INSUMO",#REF!&lt;&gt;"")</formula>
    </cfRule>
    <cfRule type="expression" dxfId="136" priority="12">
      <formula>AND(OR(#REF!="COMPOSICAO",#REF!="INSUMO",#REF!&lt;&gt;""),#REF!&lt;&gt;"")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1">
    <tabColor theme="3" tint="0.39997558519241921"/>
  </sheetPr>
  <dimension ref="A3:AMK104"/>
  <sheetViews>
    <sheetView showZeros="0" zoomScaleNormal="100" workbookViewId="0">
      <selection activeCell="M16" sqref="M1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341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91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85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12.75">
      <c r="B13" s="299">
        <v>1</v>
      </c>
      <c r="C13" s="500" t="s">
        <v>233</v>
      </c>
      <c r="D13" s="502">
        <v>10966</v>
      </c>
      <c r="E13" s="502" t="s">
        <v>19</v>
      </c>
      <c r="F13" s="502" t="s">
        <v>47</v>
      </c>
      <c r="G13" s="519">
        <f>ROUND($D$39,2)</f>
        <v>1168.3800000000001</v>
      </c>
      <c r="H13" s="300">
        <v>9.1199999999999992</v>
      </c>
      <c r="I13" s="300">
        <f>ROUND(G13*H13,2)</f>
        <v>10655.63</v>
      </c>
      <c r="J13" s="194"/>
    </row>
    <row r="14" spans="2:12" s="138" customFormat="1" ht="102">
      <c r="B14" s="299">
        <f>B13+1</f>
        <v>2</v>
      </c>
      <c r="C14" s="500" t="s">
        <v>234</v>
      </c>
      <c r="D14" s="502">
        <v>39521</v>
      </c>
      <c r="E14" s="502" t="s">
        <v>19</v>
      </c>
      <c r="F14" s="502" t="s">
        <v>20</v>
      </c>
      <c r="G14" s="519">
        <f>ROUND($D$49,2)</f>
        <v>96</v>
      </c>
      <c r="H14" s="300">
        <v>151.74</v>
      </c>
      <c r="I14" s="300">
        <f t="shared" ref="I14:I31" si="0">ROUND(G14*H14,2)</f>
        <v>14567.04</v>
      </c>
      <c r="K14" s="194"/>
    </row>
    <row r="15" spans="2:12" s="138" customFormat="1" ht="51">
      <c r="B15" s="299">
        <f t="shared" ref="B15:B31" si="1">B14+1</f>
        <v>3</v>
      </c>
      <c r="C15" s="500" t="s">
        <v>315</v>
      </c>
      <c r="D15" s="502">
        <v>11029</v>
      </c>
      <c r="E15" s="502" t="s">
        <v>19</v>
      </c>
      <c r="F15" s="502" t="s">
        <v>235</v>
      </c>
      <c r="G15" s="519">
        <f>ROUND($D$53,2)</f>
        <v>80</v>
      </c>
      <c r="H15" s="300">
        <v>1.83</v>
      </c>
      <c r="I15" s="300">
        <f t="shared" si="0"/>
        <v>146.4</v>
      </c>
      <c r="K15" s="194"/>
    </row>
    <row r="16" spans="2:12" s="138" customFormat="1" ht="25.5">
      <c r="B16" s="299">
        <f t="shared" si="1"/>
        <v>4</v>
      </c>
      <c r="C16" s="500" t="s">
        <v>188</v>
      </c>
      <c r="D16" s="502">
        <v>10997</v>
      </c>
      <c r="E16" s="502" t="s">
        <v>19</v>
      </c>
      <c r="F16" s="502" t="s">
        <v>47</v>
      </c>
      <c r="G16" s="519">
        <f>ROUND($D$58,2)</f>
        <v>23.37</v>
      </c>
      <c r="H16" s="300">
        <v>48</v>
      </c>
      <c r="I16" s="300">
        <f t="shared" si="0"/>
        <v>1121.76</v>
      </c>
      <c r="J16" s="139"/>
      <c r="K16" s="194"/>
      <c r="L16" s="139"/>
    </row>
    <row r="17" spans="2:12" s="138" customFormat="1" ht="63.75">
      <c r="B17" s="299">
        <f t="shared" si="1"/>
        <v>5</v>
      </c>
      <c r="C17" s="500" t="s">
        <v>314</v>
      </c>
      <c r="D17" s="502">
        <v>20193</v>
      </c>
      <c r="E17" s="502" t="s">
        <v>19</v>
      </c>
      <c r="F17" s="502" t="s">
        <v>20</v>
      </c>
      <c r="G17" s="519">
        <f>ROUND($D$62,2)</f>
        <v>96</v>
      </c>
      <c r="H17" s="300">
        <v>18.75</v>
      </c>
      <c r="I17" s="300">
        <f t="shared" si="0"/>
        <v>1800</v>
      </c>
      <c r="K17" s="194"/>
    </row>
    <row r="18" spans="2:12" s="138" customFormat="1" ht="51">
      <c r="B18" s="299">
        <f t="shared" si="1"/>
        <v>6</v>
      </c>
      <c r="C18" s="500" t="s">
        <v>189</v>
      </c>
      <c r="D18" s="502">
        <v>100952</v>
      </c>
      <c r="E18" s="502" t="s">
        <v>19</v>
      </c>
      <c r="F18" s="502" t="s">
        <v>190</v>
      </c>
      <c r="G18" s="519">
        <f>ROUND($D$69,2)</f>
        <v>220.92</v>
      </c>
      <c r="H18" s="300">
        <v>3</v>
      </c>
      <c r="I18" s="300">
        <f t="shared" si="0"/>
        <v>662.76</v>
      </c>
      <c r="K18" s="194"/>
    </row>
    <row r="19" spans="2:12" s="138" customFormat="1" ht="51">
      <c r="B19" s="299">
        <f t="shared" si="1"/>
        <v>7</v>
      </c>
      <c r="C19" s="500" t="s">
        <v>236</v>
      </c>
      <c r="D19" s="502">
        <v>100954</v>
      </c>
      <c r="E19" s="502" t="s">
        <v>19</v>
      </c>
      <c r="F19" s="502" t="s">
        <v>190</v>
      </c>
      <c r="G19" s="519">
        <f>ROUND($D$76,2)</f>
        <v>22.09</v>
      </c>
      <c r="H19" s="300">
        <v>8.99</v>
      </c>
      <c r="I19" s="300">
        <f t="shared" si="0"/>
        <v>198.59</v>
      </c>
      <c r="K19" s="194"/>
    </row>
    <row r="20" spans="2:12" s="138" customFormat="1" ht="76.5">
      <c r="B20" s="299">
        <f t="shared" si="1"/>
        <v>8</v>
      </c>
      <c r="C20" s="500" t="s">
        <v>191</v>
      </c>
      <c r="D20" s="502">
        <v>5928</v>
      </c>
      <c r="E20" s="502" t="s">
        <v>19</v>
      </c>
      <c r="F20" s="502" t="s">
        <v>192</v>
      </c>
      <c r="G20" s="519">
        <f t="shared" ref="G20:G29" si="2">ROUND(B79*D79*E79,2)</f>
        <v>24</v>
      </c>
      <c r="H20" s="300">
        <v>289.38</v>
      </c>
      <c r="I20" s="300">
        <f t="shared" si="0"/>
        <v>6945.12</v>
      </c>
      <c r="K20" s="194"/>
    </row>
    <row r="21" spans="2:12" s="138" customFormat="1" ht="25.5">
      <c r="B21" s="299">
        <f t="shared" si="1"/>
        <v>9</v>
      </c>
      <c r="C21" s="500" t="s">
        <v>176</v>
      </c>
      <c r="D21" s="502">
        <v>88315</v>
      </c>
      <c r="E21" s="502" t="s">
        <v>19</v>
      </c>
      <c r="F21" s="502" t="s">
        <v>76</v>
      </c>
      <c r="G21" s="519">
        <f t="shared" si="2"/>
        <v>40</v>
      </c>
      <c r="H21" s="300">
        <v>32.15</v>
      </c>
      <c r="I21" s="300">
        <f t="shared" si="0"/>
        <v>1286</v>
      </c>
      <c r="K21" s="194"/>
    </row>
    <row r="22" spans="2:12" s="138" customFormat="1" ht="25.5">
      <c r="B22" s="299">
        <f t="shared" si="1"/>
        <v>10</v>
      </c>
      <c r="C22" s="500" t="s">
        <v>175</v>
      </c>
      <c r="D22" s="502">
        <v>88251</v>
      </c>
      <c r="E22" s="502" t="s">
        <v>19</v>
      </c>
      <c r="F22" s="502" t="s">
        <v>76</v>
      </c>
      <c r="G22" s="519">
        <f t="shared" si="2"/>
        <v>40</v>
      </c>
      <c r="H22" s="300">
        <v>29.51</v>
      </c>
      <c r="I22" s="300">
        <f t="shared" si="0"/>
        <v>1180.4000000000001</v>
      </c>
      <c r="K22" s="194"/>
    </row>
    <row r="23" spans="2:12" s="138" customFormat="1" ht="25.5">
      <c r="B23" s="299">
        <f t="shared" si="1"/>
        <v>11</v>
      </c>
      <c r="C23" s="500" t="s">
        <v>193</v>
      </c>
      <c r="D23" s="502">
        <v>88278</v>
      </c>
      <c r="E23" s="502" t="s">
        <v>19</v>
      </c>
      <c r="F23" s="502" t="s">
        <v>76</v>
      </c>
      <c r="G23" s="519">
        <f t="shared" si="2"/>
        <v>40</v>
      </c>
      <c r="H23" s="300">
        <v>27.21</v>
      </c>
      <c r="I23" s="300">
        <f t="shared" si="0"/>
        <v>1088.4000000000001</v>
      </c>
      <c r="K23" s="194"/>
    </row>
    <row r="24" spans="2:12" s="138" customFormat="1" ht="25.5">
      <c r="B24" s="299">
        <f t="shared" si="1"/>
        <v>12</v>
      </c>
      <c r="C24" s="500" t="s">
        <v>194</v>
      </c>
      <c r="D24" s="502">
        <v>88240</v>
      </c>
      <c r="E24" s="502" t="s">
        <v>19</v>
      </c>
      <c r="F24" s="502" t="s">
        <v>76</v>
      </c>
      <c r="G24" s="519">
        <f t="shared" si="2"/>
        <v>40</v>
      </c>
      <c r="H24" s="300">
        <v>28.33</v>
      </c>
      <c r="I24" s="300">
        <f t="shared" si="0"/>
        <v>1133.2</v>
      </c>
      <c r="K24" s="194"/>
    </row>
    <row r="25" spans="2:12" s="138" customFormat="1" ht="25.5">
      <c r="B25" s="299">
        <f t="shared" si="1"/>
        <v>13</v>
      </c>
      <c r="C25" s="500" t="s">
        <v>174</v>
      </c>
      <c r="D25" s="502">
        <v>88317</v>
      </c>
      <c r="E25" s="502" t="s">
        <v>19</v>
      </c>
      <c r="F25" s="502" t="s">
        <v>76</v>
      </c>
      <c r="G25" s="519">
        <f t="shared" si="2"/>
        <v>200</v>
      </c>
      <c r="H25" s="300">
        <v>36.07</v>
      </c>
      <c r="I25" s="300">
        <f t="shared" si="0"/>
        <v>7214</v>
      </c>
      <c r="K25" s="194"/>
    </row>
    <row r="26" spans="2:12" s="138" customFormat="1" ht="25.5">
      <c r="B26" s="299">
        <f t="shared" si="1"/>
        <v>14</v>
      </c>
      <c r="C26" s="500" t="s">
        <v>237</v>
      </c>
      <c r="D26" s="502">
        <v>88323</v>
      </c>
      <c r="E26" s="502" t="s">
        <v>19</v>
      </c>
      <c r="F26" s="502" t="s">
        <v>76</v>
      </c>
      <c r="G26" s="519">
        <f t="shared" si="2"/>
        <v>200</v>
      </c>
      <c r="H26" s="300">
        <v>31.33</v>
      </c>
      <c r="I26" s="300">
        <f t="shared" si="0"/>
        <v>6266</v>
      </c>
      <c r="K26" s="194"/>
    </row>
    <row r="27" spans="2:12" s="138" customFormat="1" ht="25.5">
      <c r="B27" s="299">
        <f t="shared" si="1"/>
        <v>15</v>
      </c>
      <c r="C27" s="500" t="s">
        <v>75</v>
      </c>
      <c r="D27" s="502">
        <v>88241</v>
      </c>
      <c r="E27" s="502" t="s">
        <v>19</v>
      </c>
      <c r="F27" s="502" t="s">
        <v>76</v>
      </c>
      <c r="G27" s="519">
        <f t="shared" si="2"/>
        <v>80</v>
      </c>
      <c r="H27" s="300">
        <v>27.29</v>
      </c>
      <c r="I27" s="300">
        <f t="shared" si="0"/>
        <v>2183.1999999999998</v>
      </c>
      <c r="K27" s="194"/>
    </row>
    <row r="28" spans="2:12" s="138" customFormat="1" ht="25.5">
      <c r="B28" s="299">
        <f t="shared" si="1"/>
        <v>16</v>
      </c>
      <c r="C28" s="500" t="s">
        <v>195</v>
      </c>
      <c r="D28" s="502">
        <v>90779</v>
      </c>
      <c r="E28" s="502" t="s">
        <v>19</v>
      </c>
      <c r="F28" s="502" t="s">
        <v>76</v>
      </c>
      <c r="G28" s="519">
        <f t="shared" si="2"/>
        <v>80</v>
      </c>
      <c r="H28" s="300">
        <v>160.77000000000001</v>
      </c>
      <c r="I28" s="300">
        <f t="shared" si="0"/>
        <v>12861.6</v>
      </c>
      <c r="K28" s="194"/>
    </row>
    <row r="29" spans="2:12" s="138" customFormat="1" ht="25.5">
      <c r="B29" s="299">
        <f t="shared" si="1"/>
        <v>17</v>
      </c>
      <c r="C29" s="500" t="s">
        <v>196</v>
      </c>
      <c r="D29" s="502">
        <v>88255</v>
      </c>
      <c r="E29" s="502" t="s">
        <v>19</v>
      </c>
      <c r="F29" s="502" t="s">
        <v>76</v>
      </c>
      <c r="G29" s="519">
        <f t="shared" si="2"/>
        <v>80</v>
      </c>
      <c r="H29" s="300">
        <v>34.1</v>
      </c>
      <c r="I29" s="300">
        <f t="shared" si="0"/>
        <v>2728</v>
      </c>
      <c r="J29" s="139"/>
      <c r="K29" s="139"/>
      <c r="L29" s="139"/>
    </row>
    <row r="30" spans="2:12" s="138" customFormat="1" ht="38.25">
      <c r="B30" s="299">
        <f t="shared" si="1"/>
        <v>18</v>
      </c>
      <c r="C30" s="500" t="s">
        <v>197</v>
      </c>
      <c r="D30" s="502">
        <v>100719</v>
      </c>
      <c r="E30" s="502" t="s">
        <v>19</v>
      </c>
      <c r="F30" s="502" t="s">
        <v>20</v>
      </c>
      <c r="G30" s="519">
        <f>ROUND($D$96,2)</f>
        <v>29.22</v>
      </c>
      <c r="H30" s="300">
        <v>11.77</v>
      </c>
      <c r="I30" s="300">
        <f t="shared" si="0"/>
        <v>343.92</v>
      </c>
    </row>
    <row r="31" spans="2:12" s="138" customFormat="1" ht="38.25">
      <c r="B31" s="299">
        <f t="shared" si="1"/>
        <v>19</v>
      </c>
      <c r="C31" s="500" t="s">
        <v>198</v>
      </c>
      <c r="D31" s="502">
        <v>100729</v>
      </c>
      <c r="E31" s="502" t="s">
        <v>19</v>
      </c>
      <c r="F31" s="502" t="s">
        <v>20</v>
      </c>
      <c r="G31" s="519">
        <f>ROUND($D$100,2)</f>
        <v>58.45</v>
      </c>
      <c r="H31" s="300">
        <v>21.51</v>
      </c>
      <c r="I31" s="300">
        <f t="shared" si="0"/>
        <v>1257.26</v>
      </c>
      <c r="J31" s="139"/>
      <c r="K31" s="139"/>
      <c r="L31" s="139"/>
    </row>
    <row r="32" spans="2:12" s="138" customFormat="1" ht="12.75">
      <c r="B32" s="195"/>
      <c r="C32" s="196"/>
      <c r="D32" s="195"/>
      <c r="E32" s="195"/>
      <c r="F32" s="197"/>
      <c r="G32" s="198"/>
      <c r="H32" s="199"/>
      <c r="I32" s="200"/>
      <c r="J32" s="160"/>
    </row>
    <row r="33" spans="1:15 1025:1025" s="138" customFormat="1" ht="12.75">
      <c r="B33" s="196"/>
      <c r="D33" s="201"/>
      <c r="E33" s="201"/>
      <c r="F33" s="201"/>
      <c r="G33" s="197"/>
      <c r="H33" s="202" t="s">
        <v>177</v>
      </c>
      <c r="I33" s="203">
        <f>SUM(I13:I32)</f>
        <v>73639.279999999984</v>
      </c>
      <c r="J33" s="160"/>
    </row>
    <row r="34" spans="1:15 1025:1025" s="138" customFormat="1" ht="12.75" customHeight="1">
      <c r="B34" s="201"/>
      <c r="C34" s="204" t="s">
        <v>178</v>
      </c>
      <c r="D34" s="201"/>
      <c r="E34" s="201"/>
      <c r="F34" s="201"/>
      <c r="G34" s="201"/>
      <c r="H34" s="201"/>
      <c r="I34" s="160"/>
    </row>
    <row r="35" spans="1:15 1025:1025" s="138" customFormat="1" ht="12.75" customHeight="1">
      <c r="B35" s="201"/>
      <c r="C35" s="204"/>
      <c r="D35" s="201"/>
      <c r="E35" s="201"/>
      <c r="F35" s="201"/>
      <c r="G35" s="201"/>
      <c r="H35" s="201"/>
      <c r="I35" s="160"/>
    </row>
    <row r="36" spans="1:15 1025:1025" s="207" customFormat="1" ht="12.75" customHeight="1">
      <c r="A36" s="194"/>
      <c r="B36" s="138"/>
      <c r="C36" s="205" t="s">
        <v>233</v>
      </c>
      <c r="D36" s="144"/>
      <c r="E36" s="206"/>
      <c r="F36" s="142"/>
      <c r="G36" s="141"/>
      <c r="H36" s="138"/>
      <c r="J36" s="194"/>
      <c r="K36" s="138"/>
      <c r="L36" s="138"/>
      <c r="M36" s="138"/>
      <c r="N36" s="138"/>
      <c r="O36" s="194"/>
    </row>
    <row r="37" spans="1:15 1025:1025" s="207" customFormat="1" ht="12.75" customHeight="1">
      <c r="A37" s="194"/>
      <c r="B37" s="138"/>
      <c r="C37" s="208" t="s">
        <v>238</v>
      </c>
      <c r="D37" s="144">
        <v>15.62</v>
      </c>
      <c r="E37" s="206" t="s">
        <v>206</v>
      </c>
      <c r="F37" s="142"/>
      <c r="G37" s="141"/>
      <c r="H37" s="138"/>
      <c r="J37" s="194"/>
      <c r="K37" s="138"/>
      <c r="L37" s="138"/>
      <c r="M37" s="138"/>
      <c r="N37" s="138"/>
      <c r="O37" s="194"/>
    </row>
    <row r="38" spans="1:15 1025:1025" s="207" customFormat="1" ht="12.75" customHeight="1">
      <c r="A38" s="194"/>
      <c r="B38" s="138"/>
      <c r="C38" s="208" t="s">
        <v>145</v>
      </c>
      <c r="D38" s="144">
        <v>74.8</v>
      </c>
      <c r="E38" s="206" t="s">
        <v>40</v>
      </c>
      <c r="F38" s="142"/>
      <c r="G38" s="141"/>
      <c r="H38" s="138"/>
      <c r="J38" s="194"/>
      <c r="K38" s="138"/>
      <c r="L38" s="138"/>
      <c r="M38" s="138"/>
      <c r="N38" s="138"/>
      <c r="O38" s="194"/>
    </row>
    <row r="39" spans="1:15 1025:1025" s="207" customFormat="1" ht="12.75" customHeight="1">
      <c r="A39" s="194"/>
      <c r="B39" s="138"/>
      <c r="C39" s="209" t="s">
        <v>143</v>
      </c>
      <c r="D39" s="146">
        <v>1168.3800000000001</v>
      </c>
      <c r="E39" s="210" t="s">
        <v>47</v>
      </c>
      <c r="F39" s="142"/>
      <c r="G39" s="141"/>
      <c r="H39" s="138"/>
      <c r="J39" s="194"/>
      <c r="K39" s="138"/>
      <c r="L39" s="138"/>
      <c r="M39" s="138"/>
      <c r="N39" s="138"/>
      <c r="O39" s="194"/>
    </row>
    <row r="40" spans="1:15 1025:1025" ht="12.75" customHeight="1">
      <c r="F40" s="142"/>
      <c r="G40" s="141"/>
      <c r="H40" s="138"/>
      <c r="I40" s="207"/>
      <c r="J40" s="194"/>
      <c r="K40" s="138"/>
      <c r="L40" s="138"/>
      <c r="M40" s="138"/>
      <c r="N40" s="138"/>
      <c r="AMK40" s="179"/>
    </row>
    <row r="41" spans="1:15 1025:1025" s="207" customFormat="1" ht="12.75" customHeight="1">
      <c r="A41" s="194"/>
      <c r="B41" s="138"/>
      <c r="C41" s="205" t="s">
        <v>239</v>
      </c>
      <c r="D41" s="144"/>
      <c r="E41" s="206"/>
      <c r="F41" s="142"/>
      <c r="G41" s="141"/>
      <c r="H41" s="138"/>
      <c r="J41" s="208"/>
      <c r="K41" s="144"/>
      <c r="L41" s="206"/>
      <c r="M41" s="194"/>
      <c r="N41" s="194"/>
      <c r="O41" s="194"/>
    </row>
    <row r="42" spans="1:15 1025:1025" s="207" customFormat="1" ht="12.75" customHeight="1">
      <c r="A42" s="194"/>
      <c r="B42" s="138"/>
      <c r="C42" s="211" t="s">
        <v>240</v>
      </c>
      <c r="D42" s="144">
        <v>7.84</v>
      </c>
      <c r="E42" s="206" t="s">
        <v>241</v>
      </c>
      <c r="F42" s="142"/>
      <c r="G42" s="141"/>
      <c r="H42" s="138"/>
      <c r="J42" s="208"/>
      <c r="K42" s="144"/>
      <c r="L42" s="206"/>
      <c r="M42" s="194"/>
      <c r="N42" s="194"/>
      <c r="O42" s="194"/>
    </row>
    <row r="43" spans="1:15 1025:1025" s="207" customFormat="1" ht="12.75" customHeight="1">
      <c r="A43" s="194"/>
      <c r="B43" s="138"/>
      <c r="C43" s="211" t="s">
        <v>155</v>
      </c>
      <c r="D43" s="144"/>
      <c r="E43" s="206"/>
      <c r="F43" s="142"/>
      <c r="G43" s="141"/>
      <c r="H43" s="138"/>
      <c r="J43" s="208"/>
      <c r="K43" s="144"/>
      <c r="L43" s="206"/>
      <c r="M43" s="194"/>
      <c r="N43" s="194"/>
      <c r="O43" s="194"/>
    </row>
    <row r="44" spans="1:15 1025:1025" ht="12.75" customHeight="1">
      <c r="C44" s="208" t="s">
        <v>145</v>
      </c>
      <c r="D44" s="144">
        <v>20.5</v>
      </c>
      <c r="E44" s="206" t="s">
        <v>40</v>
      </c>
      <c r="F44" s="142"/>
      <c r="G44" s="141"/>
      <c r="H44" s="138"/>
      <c r="I44" s="207"/>
      <c r="J44" s="212"/>
      <c r="K44" s="205"/>
      <c r="L44" s="144"/>
      <c r="M44" s="206"/>
      <c r="AMK44" s="179"/>
    </row>
    <row r="45" spans="1:15 1025:1025" ht="12.75" customHeight="1">
      <c r="C45" s="208" t="s">
        <v>146</v>
      </c>
      <c r="D45" s="144">
        <v>2.5</v>
      </c>
      <c r="E45" s="206" t="s">
        <v>40</v>
      </c>
      <c r="F45" s="142"/>
      <c r="G45" s="141"/>
      <c r="H45" s="138"/>
      <c r="I45" s="207"/>
      <c r="J45" s="194"/>
      <c r="K45" s="208"/>
      <c r="L45" s="144"/>
      <c r="M45" s="206"/>
      <c r="AMK45" s="179"/>
    </row>
    <row r="46" spans="1:15 1025:1025" s="207" customFormat="1" ht="12.75" customHeight="1">
      <c r="A46" s="194"/>
      <c r="B46" s="138"/>
      <c r="C46" s="211" t="s">
        <v>156</v>
      </c>
      <c r="D46" s="144"/>
      <c r="E46" s="206"/>
      <c r="F46" s="142"/>
      <c r="G46" s="141"/>
      <c r="H46" s="138"/>
      <c r="J46" s="208"/>
      <c r="K46" s="144"/>
      <c r="L46" s="206"/>
      <c r="M46" s="194"/>
      <c r="N46" s="194"/>
      <c r="O46" s="194"/>
    </row>
    <row r="47" spans="1:15 1025:1025" ht="12.75" customHeight="1">
      <c r="C47" s="208" t="s">
        <v>145</v>
      </c>
      <c r="D47" s="144">
        <v>17.899999999999999</v>
      </c>
      <c r="E47" s="206" t="s">
        <v>40</v>
      </c>
      <c r="F47" s="142"/>
      <c r="G47" s="141"/>
      <c r="H47" s="138"/>
      <c r="I47" s="207"/>
      <c r="J47" s="212"/>
      <c r="K47" s="205"/>
      <c r="L47" s="144"/>
      <c r="M47" s="206"/>
      <c r="AMK47" s="179"/>
    </row>
    <row r="48" spans="1:15 1025:1025" ht="12.75" customHeight="1">
      <c r="C48" s="208" t="s">
        <v>146</v>
      </c>
      <c r="D48" s="144">
        <v>2.5</v>
      </c>
      <c r="E48" s="206" t="s">
        <v>40</v>
      </c>
      <c r="F48" s="142"/>
      <c r="G48" s="141"/>
      <c r="H48" s="138"/>
      <c r="I48" s="207"/>
      <c r="J48" s="194"/>
      <c r="K48" s="208"/>
      <c r="L48" s="144"/>
      <c r="M48" s="206"/>
      <c r="AMK48" s="179"/>
    </row>
    <row r="49" spans="2:13 1025:1025" ht="12.75" customHeight="1">
      <c r="C49" s="209" t="s">
        <v>143</v>
      </c>
      <c r="D49" s="146">
        <v>96</v>
      </c>
      <c r="E49" s="210" t="s">
        <v>20</v>
      </c>
      <c r="F49" s="142"/>
      <c r="G49" s="141"/>
      <c r="H49" s="138"/>
      <c r="I49" s="207"/>
      <c r="J49" s="194"/>
      <c r="K49" s="212"/>
      <c r="L49" s="145"/>
      <c r="M49" s="161"/>
      <c r="AMK49" s="179"/>
    </row>
    <row r="50" spans="2:13 1025:1025" ht="12.75" customHeight="1">
      <c r="C50" s="212"/>
      <c r="D50" s="145"/>
      <c r="E50" s="161"/>
      <c r="F50" s="142"/>
      <c r="G50" s="141"/>
      <c r="H50" s="138"/>
      <c r="I50" s="207"/>
      <c r="J50" s="194"/>
      <c r="AMK50" s="179"/>
    </row>
    <row r="51" spans="2:13 1025:1025" ht="12.75" customHeight="1">
      <c r="C51" s="205" t="s">
        <v>242</v>
      </c>
      <c r="D51" s="144"/>
      <c r="E51" s="206"/>
      <c r="F51" s="142"/>
      <c r="G51" s="141"/>
      <c r="H51" s="138"/>
      <c r="I51" s="207"/>
      <c r="J51" s="205"/>
      <c r="K51" s="144"/>
      <c r="L51" s="206"/>
      <c r="AMK51" s="179"/>
    </row>
    <row r="52" spans="2:13 1025:1025" ht="12.75" customHeight="1">
      <c r="C52" s="208" t="s">
        <v>243</v>
      </c>
      <c r="D52" s="143">
        <v>80</v>
      </c>
      <c r="E52" s="206" t="s">
        <v>80</v>
      </c>
      <c r="F52" s="142"/>
      <c r="G52" s="141"/>
      <c r="H52" s="138"/>
      <c r="I52" s="207"/>
      <c r="J52" s="208"/>
      <c r="K52" s="144"/>
      <c r="L52" s="206"/>
      <c r="AMK52" s="179"/>
    </row>
    <row r="53" spans="2:13 1025:1025" ht="12.75" customHeight="1">
      <c r="C53" s="209" t="s">
        <v>143</v>
      </c>
      <c r="D53" s="147">
        <v>80</v>
      </c>
      <c r="E53" s="210" t="s">
        <v>80</v>
      </c>
      <c r="F53" s="142"/>
      <c r="G53" s="141"/>
      <c r="H53" s="138"/>
      <c r="I53" s="207"/>
      <c r="J53" s="212"/>
      <c r="K53" s="145"/>
      <c r="L53" s="161"/>
      <c r="AMK53" s="179"/>
    </row>
    <row r="54" spans="2:13 1025:1025" ht="12.75" customHeight="1">
      <c r="C54" s="212"/>
      <c r="D54" s="145"/>
      <c r="E54" s="161"/>
      <c r="F54" s="142"/>
      <c r="G54" s="141"/>
      <c r="H54" s="138"/>
      <c r="I54" s="207"/>
      <c r="J54" s="194"/>
      <c r="AMK54" s="179"/>
    </row>
    <row r="55" spans="2:13 1025:1025" ht="12.75" customHeight="1">
      <c r="C55" s="205" t="s">
        <v>207</v>
      </c>
      <c r="D55" s="144"/>
      <c r="E55" s="206"/>
      <c r="F55" s="142"/>
      <c r="G55" s="141"/>
      <c r="H55" s="160"/>
      <c r="I55" s="207"/>
      <c r="J55" s="194"/>
      <c r="AMK55" s="179"/>
    </row>
    <row r="56" spans="2:13 1025:1025" ht="12.75" customHeight="1">
      <c r="C56" s="208" t="s">
        <v>208</v>
      </c>
      <c r="D56" s="213">
        <v>0.02</v>
      </c>
      <c r="E56" s="206" t="s">
        <v>47</v>
      </c>
      <c r="F56" s="142"/>
      <c r="G56" s="141"/>
      <c r="H56" s="160"/>
      <c r="I56" s="207"/>
      <c r="J56" s="194"/>
      <c r="AMK56" s="179"/>
    </row>
    <row r="57" spans="2:13 1025:1025" ht="12.75" customHeight="1">
      <c r="C57" s="208" t="s">
        <v>209</v>
      </c>
      <c r="D57" s="144">
        <v>1168.3800000000001</v>
      </c>
      <c r="E57" s="206" t="s">
        <v>47</v>
      </c>
      <c r="F57" s="142"/>
      <c r="G57" s="141"/>
      <c r="H57" s="138"/>
      <c r="I57" s="207"/>
      <c r="J57" s="194"/>
      <c r="AMK57" s="179"/>
    </row>
    <row r="58" spans="2:13 1025:1025" s="148" customFormat="1" ht="12.75" customHeight="1">
      <c r="B58" s="149"/>
      <c r="C58" s="209" t="s">
        <v>143</v>
      </c>
      <c r="D58" s="146">
        <v>23.37</v>
      </c>
      <c r="E58" s="210" t="s">
        <v>47</v>
      </c>
      <c r="F58" s="150"/>
      <c r="G58" s="151"/>
      <c r="H58" s="149"/>
      <c r="I58" s="152"/>
    </row>
    <row r="59" spans="2:13 1025:1025" s="148" customFormat="1" ht="12.75" customHeight="1">
      <c r="B59" s="149"/>
      <c r="C59" s="212"/>
      <c r="D59" s="145"/>
      <c r="E59" s="161"/>
      <c r="F59" s="150"/>
      <c r="G59" s="151"/>
      <c r="H59" s="149"/>
      <c r="I59" s="152"/>
    </row>
    <row r="60" spans="2:13 1025:1025" s="148" customFormat="1" ht="12.75" customHeight="1">
      <c r="B60" s="149"/>
      <c r="C60" s="205" t="s">
        <v>210</v>
      </c>
      <c r="D60" s="144"/>
      <c r="E60" s="206"/>
      <c r="F60" s="150"/>
      <c r="G60" s="151"/>
      <c r="H60" s="149"/>
      <c r="I60" s="152"/>
    </row>
    <row r="61" spans="2:13 1025:1025" s="148" customFormat="1" ht="12.75" customHeight="1">
      <c r="B61" s="149"/>
      <c r="C61" s="208" t="s">
        <v>211</v>
      </c>
      <c r="D61" s="144">
        <v>96</v>
      </c>
      <c r="E61" s="206" t="s">
        <v>20</v>
      </c>
      <c r="F61" s="150"/>
      <c r="G61" s="151"/>
      <c r="H61" s="149"/>
      <c r="I61" s="152"/>
    </row>
    <row r="62" spans="2:13 1025:1025" s="148" customFormat="1" ht="12.75" customHeight="1">
      <c r="B62" s="149"/>
      <c r="C62" s="209" t="s">
        <v>143</v>
      </c>
      <c r="D62" s="146">
        <v>96</v>
      </c>
      <c r="E62" s="210" t="s">
        <v>20</v>
      </c>
      <c r="F62" s="150"/>
      <c r="G62" s="151"/>
      <c r="H62" s="149"/>
      <c r="I62" s="152"/>
    </row>
    <row r="63" spans="2:13 1025:1025" s="148" customFormat="1" ht="12.75" customHeight="1">
      <c r="B63" s="149"/>
      <c r="C63" s="212"/>
      <c r="D63" s="145"/>
      <c r="E63" s="161"/>
      <c r="F63" s="150"/>
      <c r="G63" s="151"/>
      <c r="H63" s="149"/>
      <c r="I63" s="152"/>
    </row>
    <row r="64" spans="2:13 1025:1025" s="148" customFormat="1" ht="12.75" customHeight="1">
      <c r="B64" s="149"/>
      <c r="C64" s="205" t="s">
        <v>212</v>
      </c>
      <c r="D64" s="144"/>
      <c r="E64" s="206"/>
      <c r="F64" s="150"/>
      <c r="G64" s="151"/>
      <c r="H64" s="149"/>
      <c r="I64" s="152"/>
    </row>
    <row r="65" spans="2:9" s="148" customFormat="1" ht="12.75" customHeight="1">
      <c r="B65" s="149"/>
      <c r="C65" s="208" t="s">
        <v>213</v>
      </c>
      <c r="D65" s="144">
        <v>1168.3800000000001</v>
      </c>
      <c r="E65" s="144" t="s">
        <v>47</v>
      </c>
      <c r="F65" s="150"/>
      <c r="G65" s="151"/>
      <c r="H65" s="149"/>
      <c r="I65" s="152"/>
    </row>
    <row r="66" spans="2:9" s="148" customFormat="1" ht="12.75" customHeight="1">
      <c r="B66" s="149"/>
      <c r="C66" s="208" t="s">
        <v>240</v>
      </c>
      <c r="D66" s="144">
        <v>752.64</v>
      </c>
      <c r="E66" s="206" t="s">
        <v>47</v>
      </c>
      <c r="F66" s="150"/>
      <c r="G66" s="151"/>
      <c r="H66" s="149"/>
      <c r="I66" s="152"/>
    </row>
    <row r="67" spans="2:9" s="148" customFormat="1" ht="12.75" customHeight="1">
      <c r="B67" s="149"/>
      <c r="C67" s="208" t="s">
        <v>214</v>
      </c>
      <c r="D67" s="153">
        <v>0.15</v>
      </c>
      <c r="E67" s="206"/>
      <c r="F67" s="150"/>
      <c r="G67" s="151"/>
      <c r="H67" s="149"/>
      <c r="I67" s="152"/>
    </row>
    <row r="68" spans="2:9" s="148" customFormat="1" ht="12.75" customHeight="1">
      <c r="B68" s="149"/>
      <c r="C68" s="208" t="s">
        <v>215</v>
      </c>
      <c r="D68" s="144">
        <v>100</v>
      </c>
      <c r="E68" s="206" t="s">
        <v>157</v>
      </c>
      <c r="F68" s="150"/>
      <c r="G68" s="151"/>
      <c r="H68" s="149"/>
      <c r="I68" s="152"/>
    </row>
    <row r="69" spans="2:9" s="148" customFormat="1" ht="12.75" customHeight="1">
      <c r="B69" s="149"/>
      <c r="C69" s="209" t="s">
        <v>143</v>
      </c>
      <c r="D69" s="146">
        <v>220.91730000000001</v>
      </c>
      <c r="E69" s="210" t="s">
        <v>216</v>
      </c>
      <c r="F69" s="150"/>
      <c r="G69" s="151"/>
      <c r="H69" s="149"/>
      <c r="I69" s="152"/>
    </row>
    <row r="70" spans="2:9" s="148" customFormat="1" ht="12.75" customHeight="1">
      <c r="B70" s="149"/>
      <c r="C70" s="212"/>
      <c r="D70" s="145"/>
      <c r="E70" s="161"/>
      <c r="F70" s="150"/>
      <c r="G70" s="151"/>
      <c r="H70" s="149"/>
      <c r="I70" s="152"/>
    </row>
    <row r="71" spans="2:9" s="148" customFormat="1" ht="12.75" customHeight="1">
      <c r="B71" s="149"/>
      <c r="C71" s="205" t="s">
        <v>244</v>
      </c>
      <c r="D71" s="144"/>
      <c r="E71" s="206"/>
      <c r="F71" s="150"/>
      <c r="G71" s="151"/>
      <c r="H71" s="149"/>
      <c r="I71" s="152"/>
    </row>
    <row r="72" spans="2:9" s="148" customFormat="1" ht="12.75" customHeight="1">
      <c r="B72" s="149"/>
      <c r="C72" s="208" t="s">
        <v>213</v>
      </c>
      <c r="D72" s="144">
        <v>1168.3800000000001</v>
      </c>
      <c r="E72" s="144" t="s">
        <v>47</v>
      </c>
      <c r="F72" s="150"/>
      <c r="G72" s="151"/>
      <c r="H72" s="149"/>
      <c r="I72" s="152"/>
    </row>
    <row r="73" spans="2:9" s="148" customFormat="1" ht="12.75" customHeight="1">
      <c r="B73" s="149"/>
      <c r="C73" s="208" t="s">
        <v>240</v>
      </c>
      <c r="D73" s="144">
        <v>752.64</v>
      </c>
      <c r="E73" s="206" t="s">
        <v>47</v>
      </c>
      <c r="F73" s="150"/>
      <c r="G73" s="151"/>
      <c r="H73" s="149"/>
      <c r="I73" s="152"/>
    </row>
    <row r="74" spans="2:9" s="148" customFormat="1" ht="12.75" customHeight="1">
      <c r="B74" s="149"/>
      <c r="C74" s="208" t="s">
        <v>214</v>
      </c>
      <c r="D74" s="153">
        <v>0.15</v>
      </c>
      <c r="E74" s="206"/>
      <c r="F74" s="150"/>
      <c r="G74" s="151"/>
      <c r="H74" s="149"/>
      <c r="I74" s="152"/>
    </row>
    <row r="75" spans="2:9" s="148" customFormat="1" ht="12.75" customHeight="1">
      <c r="B75" s="149"/>
      <c r="C75" s="208" t="s">
        <v>215</v>
      </c>
      <c r="D75" s="144">
        <v>10</v>
      </c>
      <c r="E75" s="206" t="s">
        <v>157</v>
      </c>
      <c r="F75" s="150"/>
      <c r="G75" s="151"/>
      <c r="H75" s="149"/>
      <c r="I75" s="152"/>
    </row>
    <row r="76" spans="2:9" s="148" customFormat="1" ht="12.75" customHeight="1">
      <c r="B76" s="149"/>
      <c r="C76" s="209" t="s">
        <v>143</v>
      </c>
      <c r="D76" s="146">
        <v>22.091729999999998</v>
      </c>
      <c r="E76" s="210" t="s">
        <v>216</v>
      </c>
      <c r="F76" s="150"/>
      <c r="G76" s="151"/>
      <c r="H76" s="149"/>
      <c r="I76" s="152"/>
    </row>
    <row r="77" spans="2:9" s="148" customFormat="1" ht="12.75" customHeight="1">
      <c r="B77" s="149"/>
      <c r="C77" s="212"/>
      <c r="D77" s="145"/>
      <c r="E77" s="161"/>
      <c r="F77" s="150"/>
      <c r="G77" s="151"/>
      <c r="H77" s="149"/>
      <c r="I77" s="152"/>
    </row>
    <row r="78" spans="2:9" s="148" customFormat="1" ht="12.75" customHeight="1">
      <c r="B78" s="154" t="s">
        <v>316</v>
      </c>
      <c r="C78" s="214" t="s">
        <v>217</v>
      </c>
      <c r="D78" s="155" t="s">
        <v>218</v>
      </c>
      <c r="E78" s="215" t="s">
        <v>158</v>
      </c>
      <c r="F78" s="156"/>
      <c r="G78" s="151"/>
      <c r="H78" s="149"/>
      <c r="I78" s="152"/>
    </row>
    <row r="79" spans="2:9" s="148" customFormat="1" ht="12.75" customHeight="1">
      <c r="B79" s="157">
        <v>1</v>
      </c>
      <c r="C79" s="211" t="s">
        <v>245</v>
      </c>
      <c r="D79" s="158">
        <v>8</v>
      </c>
      <c r="E79" s="159">
        <v>3</v>
      </c>
      <c r="F79" s="159"/>
      <c r="G79" s="151"/>
      <c r="H79" s="149"/>
      <c r="I79" s="152"/>
    </row>
    <row r="80" spans="2:9" s="148" customFormat="1" ht="12.75" customHeight="1">
      <c r="B80" s="157">
        <v>1</v>
      </c>
      <c r="C80" s="211" t="s">
        <v>220</v>
      </c>
      <c r="D80" s="158">
        <v>8</v>
      </c>
      <c r="E80" s="159">
        <v>5</v>
      </c>
      <c r="F80" s="159"/>
      <c r="G80" s="151"/>
      <c r="H80" s="149"/>
      <c r="I80" s="152"/>
    </row>
    <row r="81" spans="1:15" s="148" customFormat="1" ht="12.75" customHeight="1">
      <c r="B81" s="157">
        <v>1</v>
      </c>
      <c r="C81" s="211" t="s">
        <v>221</v>
      </c>
      <c r="D81" s="158">
        <v>8</v>
      </c>
      <c r="E81" s="159">
        <v>5</v>
      </c>
      <c r="F81" s="159"/>
      <c r="G81" s="151"/>
      <c r="H81" s="149"/>
      <c r="I81" s="152"/>
    </row>
    <row r="82" spans="1:15" s="148" customFormat="1" ht="12.75" customHeight="1">
      <c r="B82" s="157">
        <v>1</v>
      </c>
      <c r="C82" s="211" t="s">
        <v>222</v>
      </c>
      <c r="D82" s="158">
        <v>8</v>
      </c>
      <c r="E82" s="159">
        <v>5</v>
      </c>
      <c r="F82" s="159"/>
      <c r="G82" s="151"/>
      <c r="H82" s="149"/>
      <c r="I82" s="152"/>
    </row>
    <row r="83" spans="1:15" s="148" customFormat="1" ht="12.75" customHeight="1">
      <c r="B83" s="157">
        <v>1</v>
      </c>
      <c r="C83" s="211" t="s">
        <v>223</v>
      </c>
      <c r="D83" s="158">
        <v>8</v>
      </c>
      <c r="E83" s="159">
        <v>5</v>
      </c>
      <c r="F83" s="159"/>
      <c r="G83" s="151"/>
      <c r="H83" s="149"/>
      <c r="I83" s="152"/>
    </row>
    <row r="84" spans="1:15" s="148" customFormat="1" ht="12.75" customHeight="1">
      <c r="B84" s="157">
        <v>5</v>
      </c>
      <c r="C84" s="211" t="s">
        <v>224</v>
      </c>
      <c r="D84" s="158">
        <v>8</v>
      </c>
      <c r="E84" s="159">
        <v>5</v>
      </c>
      <c r="F84" s="159"/>
      <c r="G84" s="151"/>
      <c r="H84" s="149"/>
      <c r="I84" s="152"/>
    </row>
    <row r="85" spans="1:15" s="148" customFormat="1" ht="12.75" customHeight="1">
      <c r="B85" s="157">
        <v>5</v>
      </c>
      <c r="C85" s="211" t="s">
        <v>246</v>
      </c>
      <c r="D85" s="158">
        <v>8</v>
      </c>
      <c r="E85" s="159">
        <v>5</v>
      </c>
      <c r="F85" s="159"/>
      <c r="G85" s="151"/>
      <c r="H85" s="149"/>
      <c r="I85" s="152"/>
    </row>
    <row r="86" spans="1:15" s="148" customFormat="1" ht="12.75" customHeight="1">
      <c r="B86" s="157">
        <v>2</v>
      </c>
      <c r="C86" s="211" t="s">
        <v>225</v>
      </c>
      <c r="D86" s="158">
        <v>8</v>
      </c>
      <c r="E86" s="159">
        <v>5</v>
      </c>
      <c r="F86" s="159"/>
      <c r="G86" s="151"/>
      <c r="H86" s="149"/>
      <c r="I86" s="152"/>
    </row>
    <row r="87" spans="1:15" s="148" customFormat="1" ht="12.75" customHeight="1">
      <c r="B87" s="157">
        <v>1</v>
      </c>
      <c r="C87" s="211" t="s">
        <v>226</v>
      </c>
      <c r="D87" s="158">
        <v>8</v>
      </c>
      <c r="E87" s="159">
        <v>10</v>
      </c>
      <c r="F87" s="159"/>
      <c r="G87" s="151"/>
      <c r="H87" s="149"/>
      <c r="I87" s="152"/>
    </row>
    <row r="88" spans="1:15" s="148" customFormat="1" ht="12.75" customHeight="1">
      <c r="B88" s="157">
        <v>1</v>
      </c>
      <c r="C88" s="211" t="s">
        <v>227</v>
      </c>
      <c r="D88" s="158">
        <v>8</v>
      </c>
      <c r="E88" s="159">
        <v>10</v>
      </c>
      <c r="F88" s="159"/>
      <c r="G88" s="151"/>
      <c r="H88" s="149"/>
      <c r="I88" s="152"/>
    </row>
    <row r="89" spans="1:15" s="148" customFormat="1" ht="12.75" customHeight="1">
      <c r="B89" s="149"/>
      <c r="C89" s="211"/>
      <c r="D89" s="158"/>
      <c r="E89" s="159"/>
      <c r="F89" s="159"/>
      <c r="G89" s="151"/>
      <c r="H89" s="149"/>
      <c r="I89" s="152"/>
    </row>
    <row r="90" spans="1:15" s="142" customFormat="1" ht="12.75" customHeight="1">
      <c r="A90" s="194"/>
      <c r="B90" s="138"/>
      <c r="C90" s="205" t="s">
        <v>228</v>
      </c>
      <c r="D90" s="216"/>
      <c r="E90" s="206"/>
      <c r="G90" s="141"/>
      <c r="H90" s="138"/>
      <c r="I90" s="207"/>
      <c r="J90" s="194"/>
      <c r="K90" s="194"/>
      <c r="L90" s="194"/>
      <c r="M90" s="194"/>
      <c r="N90" s="194"/>
      <c r="O90" s="194"/>
    </row>
    <row r="91" spans="1:15" s="142" customFormat="1" ht="12.75" customHeight="1">
      <c r="A91" s="194"/>
      <c r="B91" s="138"/>
      <c r="C91" s="217" t="s">
        <v>233</v>
      </c>
      <c r="D91" s="144"/>
      <c r="E91" s="206"/>
      <c r="G91" s="141"/>
      <c r="H91" s="138"/>
      <c r="I91" s="207"/>
      <c r="J91" s="194"/>
      <c r="K91" s="194"/>
      <c r="L91" s="194"/>
      <c r="M91" s="194"/>
      <c r="N91" s="194"/>
      <c r="O91" s="194"/>
    </row>
    <row r="92" spans="1:15" s="142" customFormat="1" ht="12.75" customHeight="1">
      <c r="A92" s="194"/>
      <c r="B92" s="138"/>
      <c r="C92" s="208" t="s">
        <v>145</v>
      </c>
      <c r="D92" s="218">
        <v>74.8</v>
      </c>
      <c r="E92" s="208" t="s">
        <v>40</v>
      </c>
      <c r="G92" s="141"/>
      <c r="H92" s="138"/>
      <c r="I92" s="207"/>
      <c r="J92" s="194"/>
      <c r="K92" s="194"/>
      <c r="L92" s="194"/>
      <c r="M92" s="194"/>
      <c r="N92" s="194"/>
      <c r="O92" s="194"/>
    </row>
    <row r="93" spans="1:15" s="142" customFormat="1" ht="12.75" customHeight="1">
      <c r="A93" s="194"/>
      <c r="B93" s="138"/>
      <c r="C93" s="208" t="s">
        <v>229</v>
      </c>
      <c r="D93" s="208">
        <v>5.1659999999999998E-2</v>
      </c>
      <c r="E93" s="208" t="s">
        <v>40</v>
      </c>
      <c r="G93" s="141"/>
      <c r="H93" s="138"/>
      <c r="I93" s="207"/>
      <c r="J93" s="194"/>
      <c r="K93" s="194"/>
      <c r="L93" s="194"/>
      <c r="M93" s="194"/>
      <c r="N93" s="194"/>
      <c r="O93" s="194"/>
    </row>
    <row r="94" spans="1:15" s="142" customFormat="1" ht="12.75" customHeight="1">
      <c r="A94" s="194"/>
      <c r="B94" s="138"/>
      <c r="C94" s="208" t="s">
        <v>230</v>
      </c>
      <c r="D94" s="208">
        <v>0.15240000000000001</v>
      </c>
      <c r="E94" s="208" t="s">
        <v>40</v>
      </c>
      <c r="G94" s="141"/>
      <c r="H94" s="138"/>
      <c r="I94" s="207"/>
      <c r="J94" s="194"/>
      <c r="K94" s="194"/>
      <c r="L94" s="194"/>
      <c r="M94" s="194"/>
      <c r="N94" s="194"/>
      <c r="O94" s="194"/>
    </row>
    <row r="95" spans="1:15" s="142" customFormat="1" ht="12.75" customHeight="1">
      <c r="A95" s="194"/>
      <c r="B95" s="138"/>
      <c r="C95" s="208" t="s">
        <v>247</v>
      </c>
      <c r="D95" s="208">
        <v>0.13497999999999999</v>
      </c>
      <c r="E95" s="208" t="s">
        <v>40</v>
      </c>
      <c r="G95" s="141"/>
      <c r="H95" s="138"/>
      <c r="I95" s="207"/>
      <c r="J95" s="194"/>
      <c r="K95" s="194"/>
      <c r="L95" s="194"/>
      <c r="M95" s="194"/>
      <c r="N95" s="194"/>
      <c r="O95" s="194"/>
    </row>
    <row r="96" spans="1:15" s="142" customFormat="1" ht="12.75" customHeight="1">
      <c r="A96" s="194"/>
      <c r="B96" s="138"/>
      <c r="C96" s="209" t="s">
        <v>143</v>
      </c>
      <c r="D96" s="146">
        <v>29.224360000000001</v>
      </c>
      <c r="E96" s="210" t="s">
        <v>20</v>
      </c>
      <c r="G96" s="141"/>
      <c r="H96" s="138"/>
      <c r="I96" s="207"/>
      <c r="J96" s="194"/>
      <c r="K96" s="194"/>
      <c r="L96" s="194"/>
      <c r="M96" s="194"/>
      <c r="N96" s="194"/>
      <c r="O96" s="194"/>
    </row>
    <row r="97" spans="1:15 1025:1025" ht="12.75" customHeight="1">
      <c r="F97" s="142"/>
      <c r="G97" s="141"/>
      <c r="H97" s="138"/>
      <c r="I97" s="207"/>
      <c r="J97" s="194"/>
      <c r="AMK97" s="179"/>
    </row>
    <row r="98" spans="1:15 1025:1025" s="142" customFormat="1" ht="12.75" customHeight="1">
      <c r="A98" s="194"/>
      <c r="B98" s="138"/>
      <c r="C98" s="205" t="s">
        <v>232</v>
      </c>
      <c r="D98" s="144"/>
      <c r="E98" s="206"/>
      <c r="G98" s="141"/>
      <c r="H98" s="138"/>
      <c r="I98" s="207"/>
      <c r="J98" s="194"/>
      <c r="K98" s="194"/>
      <c r="L98" s="194"/>
      <c r="M98" s="194"/>
      <c r="N98" s="194"/>
      <c r="O98" s="194"/>
    </row>
    <row r="99" spans="1:15 1025:1025" s="142" customFormat="1" ht="12.75" customHeight="1">
      <c r="A99" s="194"/>
      <c r="B99" s="138"/>
      <c r="C99" s="208" t="s">
        <v>231</v>
      </c>
      <c r="D99" s="208">
        <v>2</v>
      </c>
      <c r="E99" s="208" t="s">
        <v>38</v>
      </c>
      <c r="G99" s="141"/>
      <c r="H99" s="138"/>
      <c r="I99" s="207"/>
      <c r="J99" s="194"/>
      <c r="K99" s="194"/>
      <c r="L99" s="194"/>
      <c r="M99" s="194"/>
      <c r="N99" s="194"/>
      <c r="O99" s="194"/>
    </row>
    <row r="100" spans="1:15 1025:1025" s="142" customFormat="1" ht="12.75" customHeight="1">
      <c r="A100" s="194"/>
      <c r="B100" s="138"/>
      <c r="C100" s="209" t="s">
        <v>143</v>
      </c>
      <c r="D100" s="146">
        <v>58.448720000000002</v>
      </c>
      <c r="E100" s="210" t="s">
        <v>20</v>
      </c>
      <c r="G100" s="141"/>
      <c r="H100" s="138"/>
      <c r="I100" s="207"/>
      <c r="J100" s="194"/>
      <c r="K100" s="194"/>
      <c r="L100" s="194"/>
      <c r="M100" s="194"/>
      <c r="N100" s="194"/>
      <c r="O100" s="194"/>
    </row>
    <row r="101" spans="1:15 1025:1025" ht="12.75" customHeight="1">
      <c r="F101" s="142"/>
      <c r="G101" s="141"/>
      <c r="H101" s="138"/>
      <c r="I101" s="207"/>
      <c r="J101" s="194"/>
      <c r="AMK101" s="179"/>
    </row>
    <row r="102" spans="1:15 1025:1025" s="142" customFormat="1" ht="12.75" customHeight="1">
      <c r="A102" s="194"/>
      <c r="B102" s="138"/>
      <c r="C102" s="219"/>
      <c r="D102" s="141"/>
      <c r="E102" s="141"/>
      <c r="G102" s="141"/>
      <c r="H102" s="138"/>
      <c r="I102" s="207"/>
      <c r="J102" s="194"/>
      <c r="K102" s="194"/>
      <c r="L102" s="194"/>
      <c r="M102" s="194"/>
      <c r="N102" s="194"/>
      <c r="O102" s="194"/>
    </row>
    <row r="103" spans="1:15 1025:1025" s="142" customFormat="1" ht="12.75" customHeight="1">
      <c r="A103" s="194"/>
      <c r="B103" s="138"/>
      <c r="C103" s="219"/>
      <c r="D103" s="141"/>
      <c r="E103" s="141"/>
      <c r="G103" s="141"/>
      <c r="H103" s="138"/>
      <c r="I103" s="207"/>
      <c r="J103" s="194"/>
      <c r="K103" s="194"/>
      <c r="L103" s="194"/>
      <c r="M103" s="194"/>
      <c r="N103" s="194"/>
      <c r="O103" s="194"/>
    </row>
    <row r="104" spans="1:15 1025:1025" s="142" customFormat="1" ht="12.75" customHeight="1">
      <c r="A104" s="194"/>
      <c r="B104" s="138"/>
      <c r="C104" s="219"/>
      <c r="D104" s="141"/>
      <c r="E104" s="141"/>
      <c r="G104" s="141"/>
      <c r="H104" s="138"/>
      <c r="I104" s="207"/>
      <c r="J104" s="194"/>
      <c r="K104" s="194"/>
      <c r="L104" s="194"/>
      <c r="M104" s="194"/>
      <c r="N104" s="194"/>
      <c r="O104" s="194"/>
    </row>
  </sheetData>
  <mergeCells count="2">
    <mergeCell ref="B3:I3"/>
    <mergeCell ref="C8:I8"/>
  </mergeCells>
  <conditionalFormatting sqref="D56 F25">
    <cfRule type="expression" dxfId="135" priority="34">
      <formula>AND($A49&lt;&gt;"COMPOSICAO",$A49&lt;&gt;"INSUMO",$A49&lt;&gt;"")</formula>
    </cfRule>
    <cfRule type="expression" dxfId="134" priority="35">
      <formula>AND(OR($A49="COMPOSICAO",$A49="INSUMO",$A49&lt;&gt;""),$A49&lt;&gt;"")</formula>
    </cfRule>
  </conditionalFormatting>
  <conditionalFormatting sqref="D25">
    <cfRule type="expression" dxfId="133" priority="56">
      <formula>AND($A49&lt;&gt;"COMPOSICAO",$A49&lt;&gt;"INSUMO",$A49&lt;&gt;"")</formula>
    </cfRule>
    <cfRule type="expression" dxfId="132" priority="57">
      <formula>AND(OR($A49="COMPOSICAO",$A49="INSUMO",$A49&lt;&gt;""),$A49&lt;&gt;"")</formula>
    </cfRule>
  </conditionalFormatting>
  <conditionalFormatting sqref="D27 F27">
    <cfRule type="expression" dxfId="131" priority="13">
      <formula>AND($A51&lt;&gt;"COMPOSICAO",$A51&lt;&gt;"INSUMO",$A51&lt;&gt;"")</formula>
    </cfRule>
    <cfRule type="expression" dxfId="130" priority="14">
      <formula>AND(OR($A51="COMPOSICAO",$A51="INSUMO",$A51&lt;&gt;""),$A51&lt;&gt;"")</formula>
    </cfRule>
  </conditionalFormatting>
  <conditionalFormatting sqref="D28 F28">
    <cfRule type="expression" dxfId="129" priority="11">
      <formula>AND($A52&lt;&gt;"COMPOSICAO",$A52&lt;&gt;"INSUMO",$A52&lt;&gt;"")</formula>
    </cfRule>
    <cfRule type="expression" dxfId="128" priority="12">
      <formula>AND(OR($A52="COMPOSICAO",$A52="INSUMO",$A52&lt;&gt;""),$A52&lt;&gt;"")</formula>
    </cfRule>
  </conditionalFormatting>
  <conditionalFormatting sqref="D29 F29">
    <cfRule type="expression" dxfId="127" priority="9">
      <formula>AND($A53&lt;&gt;"COMPOSICAO",$A53&lt;&gt;"INSUMO",$A53&lt;&gt;"")</formula>
    </cfRule>
    <cfRule type="expression" dxfId="126" priority="10">
      <formula>AND(OR($A53="COMPOSICAO",$A53="INSUMO",$A53&lt;&gt;""),$A53&lt;&gt;"")</formula>
    </cfRule>
  </conditionalFormatting>
  <conditionalFormatting sqref="D30 F30">
    <cfRule type="expression" dxfId="125" priority="7">
      <formula>AND($A54&lt;&gt;"COMPOSICAO",$A54&lt;&gt;"INSUMO",$A54&lt;&gt;"")</formula>
    </cfRule>
    <cfRule type="expression" dxfId="124" priority="8">
      <formula>AND(OR($A54="COMPOSICAO",$A54="INSUMO",$A54&lt;&gt;""),$A54&lt;&gt;"")</formula>
    </cfRule>
  </conditionalFormatting>
  <conditionalFormatting sqref="D31 F31">
    <cfRule type="expression" dxfId="123" priority="5">
      <formula>AND($A55&lt;&gt;"COMPOSICAO",$A55&lt;&gt;"INSUMO",$A55&lt;&gt;"")</formula>
    </cfRule>
    <cfRule type="expression" dxfId="122" priority="6">
      <formula>AND(OR($A55="COMPOSICAO",$A55="INSUMO",$A55&lt;&gt;""),$A55&lt;&gt;"")</formula>
    </cfRule>
  </conditionalFormatting>
  <conditionalFormatting sqref="F26">
    <cfRule type="expression" dxfId="121" priority="1">
      <formula>AND($A50&lt;&gt;"COMPOSICAO",$A50&lt;&gt;"INSUMO",$A50&lt;&gt;"")</formula>
    </cfRule>
    <cfRule type="expression" dxfId="120" priority="2">
      <formula>AND(OR($A50="COMPOSICAO",$A50="INSUMO",$A50&lt;&gt;""),$A50&lt;&gt;"")</formula>
    </cfRule>
  </conditionalFormatting>
  <conditionalFormatting sqref="D26">
    <cfRule type="expression" dxfId="119" priority="3">
      <formula>AND($A50&lt;&gt;"COMPOSICAO",$A50&lt;&gt;"INSUMO",$A50&lt;&gt;"")</formula>
    </cfRule>
    <cfRule type="expression" dxfId="118" priority="4">
      <formula>AND(OR($A50="COMPOSICAO",$A50="INSUMO",$A50&lt;&gt;""),$A50&lt;&gt;"")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rowBreaks count="1" manualBreakCount="1">
    <brk id="23" max="16383" man="1"/>
  </row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4CA63633-A256-439E-9CD4-F0724006ED2B}">
            <xm:f>AND('c:\ctr\408-eta capim fino\texto\ok-4_rel\vol 2\[408-orçamento_4.xlsx]c-001'!#REF!&lt;&gt;"COMPOSICAO",'c:\ctr\408-eta capim fino\texto\ok-4_rel\vol 2\[408-orçamento_4.xlsx]c-001'!#REF!&lt;&gt;"INSUMO",'c:\ctr\408-eta capim fino\texto\ok-4_rel\vol 2\[408-orçamento_4.xlsx]c-001'!#REF!&lt;&gt;"")</xm:f>
            <x14:dxf>
              <font>
                <b/>
                <i val="0"/>
              </font>
              <fill>
                <patternFill>
                  <bgColor rgb="FFC0C0C0"/>
                </patternFill>
              </fill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expression" priority="26" id="{EB02E4EC-3009-42A7-BBE6-AB10B9525AA2}">
            <xm:f>AND(OR('c:\ctr\408-eta capim fino\texto\ok-4_rel\vol 2\[408-orçamento_4.xlsx]c-001'!#REF!="COMPOSICAO",'c:\ctr\408-eta capim fino\texto\ok-4_rel\vol 2\[408-orçamento_4.xlsx]c-001'!#REF!="INSUMO",'c:\ctr\408-eta capim fino\texto\ok-4_rel\vol 2\[408-orçamento_4.xlsx]c-001'!#REF!&lt;&gt;""),'c:\ctr\408-eta capim fino\texto\ok-4_rel\vol 2\[408-orçamento_4.xlsx]c-001'!#REF!&lt;&gt;"")</xm:f>
            <x14:dxf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D90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2">
    <tabColor theme="3" tint="0.39997558519241921"/>
  </sheetPr>
  <dimension ref="A3:AMK102"/>
  <sheetViews>
    <sheetView showZeros="0" zoomScaleNormal="100" workbookViewId="0">
      <selection activeCell="C8" sqref="C8:I8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342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98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85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12.75">
      <c r="B13" s="299">
        <v>1</v>
      </c>
      <c r="C13" s="500" t="s">
        <v>233</v>
      </c>
      <c r="D13" s="502">
        <v>10966</v>
      </c>
      <c r="E13" s="502" t="s">
        <v>19</v>
      </c>
      <c r="F13" s="502" t="s">
        <v>47</v>
      </c>
      <c r="G13" s="519">
        <f>ROUND($D$39,2)</f>
        <v>905.96</v>
      </c>
      <c r="H13" s="300">
        <v>9.1199999999999992</v>
      </c>
      <c r="I13" s="300">
        <f>ROUND(G13*H13,2)</f>
        <v>8262.36</v>
      </c>
      <c r="J13" s="194"/>
    </row>
    <row r="14" spans="2:12" s="138" customFormat="1" ht="102">
      <c r="B14" s="299">
        <f>B13+1</f>
        <v>2</v>
      </c>
      <c r="C14" s="500" t="s">
        <v>234</v>
      </c>
      <c r="D14" s="502">
        <v>39521</v>
      </c>
      <c r="E14" s="502" t="s">
        <v>19</v>
      </c>
      <c r="F14" s="502" t="s">
        <v>20</v>
      </c>
      <c r="G14" s="519">
        <f>ROUND($D$45,2)</f>
        <v>120</v>
      </c>
      <c r="H14" s="300">
        <v>151.74</v>
      </c>
      <c r="I14" s="300">
        <f t="shared" ref="I14:I31" si="0">ROUND(G14*H14,2)</f>
        <v>18208.8</v>
      </c>
      <c r="K14" s="194"/>
    </row>
    <row r="15" spans="2:12" s="138" customFormat="1" ht="51">
      <c r="B15" s="299">
        <f t="shared" ref="B15:B31" si="1">B14+1</f>
        <v>3</v>
      </c>
      <c r="C15" s="500" t="s">
        <v>315</v>
      </c>
      <c r="D15" s="502">
        <v>11029</v>
      </c>
      <c r="E15" s="502" t="s">
        <v>19</v>
      </c>
      <c r="F15" s="502" t="s">
        <v>235</v>
      </c>
      <c r="G15" s="519">
        <f>ROUND($D$49,2)</f>
        <v>100</v>
      </c>
      <c r="H15" s="300">
        <v>1.83</v>
      </c>
      <c r="I15" s="300">
        <f t="shared" si="0"/>
        <v>183</v>
      </c>
      <c r="K15" s="194"/>
    </row>
    <row r="16" spans="2:12" s="138" customFormat="1" ht="25.5">
      <c r="B16" s="299">
        <f t="shared" si="1"/>
        <v>4</v>
      </c>
      <c r="C16" s="500" t="s">
        <v>188</v>
      </c>
      <c r="D16" s="502">
        <v>10997</v>
      </c>
      <c r="E16" s="502" t="s">
        <v>19</v>
      </c>
      <c r="F16" s="502" t="s">
        <v>47</v>
      </c>
      <c r="G16" s="519">
        <f>ROUND($D$54,2)</f>
        <v>18.12</v>
      </c>
      <c r="H16" s="300">
        <v>48</v>
      </c>
      <c r="I16" s="300">
        <f t="shared" si="0"/>
        <v>869.76</v>
      </c>
      <c r="J16" s="139"/>
      <c r="K16" s="194"/>
      <c r="L16" s="139"/>
    </row>
    <row r="17" spans="2:12" s="138" customFormat="1" ht="63.75">
      <c r="B17" s="299">
        <f t="shared" si="1"/>
        <v>5</v>
      </c>
      <c r="C17" s="500" t="s">
        <v>314</v>
      </c>
      <c r="D17" s="502">
        <v>20193</v>
      </c>
      <c r="E17" s="502" t="s">
        <v>19</v>
      </c>
      <c r="F17" s="502" t="s">
        <v>20</v>
      </c>
      <c r="G17" s="519">
        <f>ROUND($D$58,2)</f>
        <v>120</v>
      </c>
      <c r="H17" s="300">
        <v>18.75</v>
      </c>
      <c r="I17" s="300">
        <f t="shared" si="0"/>
        <v>2250</v>
      </c>
      <c r="K17" s="194"/>
    </row>
    <row r="18" spans="2:12" s="138" customFormat="1" ht="51">
      <c r="B18" s="299">
        <f t="shared" si="1"/>
        <v>6</v>
      </c>
      <c r="C18" s="500" t="s">
        <v>189</v>
      </c>
      <c r="D18" s="502">
        <v>100952</v>
      </c>
      <c r="E18" s="502" t="s">
        <v>19</v>
      </c>
      <c r="F18" s="502" t="s">
        <v>190</v>
      </c>
      <c r="G18" s="519">
        <f>ROUND($D$65,2)</f>
        <v>212.38</v>
      </c>
      <c r="H18" s="300">
        <v>3</v>
      </c>
      <c r="I18" s="300">
        <f t="shared" si="0"/>
        <v>637.14</v>
      </c>
      <c r="K18" s="194"/>
    </row>
    <row r="19" spans="2:12" s="138" customFormat="1" ht="51">
      <c r="B19" s="299">
        <f t="shared" si="1"/>
        <v>7</v>
      </c>
      <c r="C19" s="500" t="s">
        <v>236</v>
      </c>
      <c r="D19" s="502">
        <v>100954</v>
      </c>
      <c r="E19" s="502" t="s">
        <v>19</v>
      </c>
      <c r="F19" s="502" t="s">
        <v>190</v>
      </c>
      <c r="G19" s="519">
        <f>ROUND($D$72,2)</f>
        <v>21.24</v>
      </c>
      <c r="H19" s="300">
        <v>8.99</v>
      </c>
      <c r="I19" s="300">
        <f t="shared" si="0"/>
        <v>190.95</v>
      </c>
      <c r="K19" s="194"/>
    </row>
    <row r="20" spans="2:12" s="138" customFormat="1" ht="76.5">
      <c r="B20" s="299">
        <f t="shared" si="1"/>
        <v>8</v>
      </c>
      <c r="C20" s="500" t="s">
        <v>191</v>
      </c>
      <c r="D20" s="502">
        <v>5928</v>
      </c>
      <c r="E20" s="502" t="s">
        <v>19</v>
      </c>
      <c r="F20" s="502" t="s">
        <v>192</v>
      </c>
      <c r="G20" s="519">
        <f t="shared" ref="G20:G29" si="2">ROUND(B75*D75*E75,2)</f>
        <v>32</v>
      </c>
      <c r="H20" s="300">
        <v>289.38</v>
      </c>
      <c r="I20" s="300">
        <f t="shared" si="0"/>
        <v>9260.16</v>
      </c>
      <c r="K20" s="194"/>
    </row>
    <row r="21" spans="2:12" s="138" customFormat="1" ht="25.5">
      <c r="B21" s="299">
        <f t="shared" si="1"/>
        <v>9</v>
      </c>
      <c r="C21" s="500" t="s">
        <v>176</v>
      </c>
      <c r="D21" s="502">
        <v>88315</v>
      </c>
      <c r="E21" s="502" t="s">
        <v>19</v>
      </c>
      <c r="F21" s="502" t="s">
        <v>76</v>
      </c>
      <c r="G21" s="519">
        <f t="shared" si="2"/>
        <v>48</v>
      </c>
      <c r="H21" s="300">
        <v>32.15</v>
      </c>
      <c r="I21" s="300">
        <f t="shared" si="0"/>
        <v>1543.2</v>
      </c>
      <c r="K21" s="194"/>
    </row>
    <row r="22" spans="2:12" s="138" customFormat="1" ht="25.5">
      <c r="B22" s="299">
        <f t="shared" si="1"/>
        <v>10</v>
      </c>
      <c r="C22" s="500" t="s">
        <v>175</v>
      </c>
      <c r="D22" s="502">
        <v>88251</v>
      </c>
      <c r="E22" s="502" t="s">
        <v>19</v>
      </c>
      <c r="F22" s="502" t="s">
        <v>76</v>
      </c>
      <c r="G22" s="519">
        <f t="shared" si="2"/>
        <v>48</v>
      </c>
      <c r="H22" s="300">
        <v>29.51</v>
      </c>
      <c r="I22" s="300">
        <f t="shared" si="0"/>
        <v>1416.48</v>
      </c>
      <c r="K22" s="194"/>
    </row>
    <row r="23" spans="2:12" s="138" customFormat="1" ht="25.5">
      <c r="B23" s="299">
        <f t="shared" si="1"/>
        <v>11</v>
      </c>
      <c r="C23" s="500" t="s">
        <v>193</v>
      </c>
      <c r="D23" s="502">
        <v>88278</v>
      </c>
      <c r="E23" s="502" t="s">
        <v>19</v>
      </c>
      <c r="F23" s="502" t="s">
        <v>76</v>
      </c>
      <c r="G23" s="519">
        <f t="shared" si="2"/>
        <v>48</v>
      </c>
      <c r="H23" s="300">
        <v>27.21</v>
      </c>
      <c r="I23" s="300">
        <f t="shared" si="0"/>
        <v>1306.08</v>
      </c>
      <c r="K23" s="194"/>
    </row>
    <row r="24" spans="2:12" s="138" customFormat="1" ht="25.5">
      <c r="B24" s="299">
        <f t="shared" si="1"/>
        <v>12</v>
      </c>
      <c r="C24" s="500" t="s">
        <v>194</v>
      </c>
      <c r="D24" s="502">
        <v>88240</v>
      </c>
      <c r="E24" s="502" t="s">
        <v>19</v>
      </c>
      <c r="F24" s="502" t="s">
        <v>76</v>
      </c>
      <c r="G24" s="519">
        <f t="shared" si="2"/>
        <v>48</v>
      </c>
      <c r="H24" s="300">
        <v>28.33</v>
      </c>
      <c r="I24" s="300">
        <f t="shared" si="0"/>
        <v>1359.84</v>
      </c>
      <c r="K24" s="194"/>
    </row>
    <row r="25" spans="2:12" s="138" customFormat="1" ht="25.5">
      <c r="B25" s="299">
        <f t="shared" si="1"/>
        <v>13</v>
      </c>
      <c r="C25" s="500" t="s">
        <v>174</v>
      </c>
      <c r="D25" s="502">
        <v>88317</v>
      </c>
      <c r="E25" s="502" t="s">
        <v>19</v>
      </c>
      <c r="F25" s="502" t="s">
        <v>76</v>
      </c>
      <c r="G25" s="519">
        <f t="shared" si="2"/>
        <v>288</v>
      </c>
      <c r="H25" s="300">
        <v>36.07</v>
      </c>
      <c r="I25" s="300">
        <f t="shared" si="0"/>
        <v>10388.16</v>
      </c>
      <c r="K25" s="194"/>
    </row>
    <row r="26" spans="2:12" s="138" customFormat="1" ht="25.5">
      <c r="B26" s="299">
        <f t="shared" si="1"/>
        <v>14</v>
      </c>
      <c r="C26" s="500" t="s">
        <v>237</v>
      </c>
      <c r="D26" s="502">
        <v>88323</v>
      </c>
      <c r="E26" s="502" t="s">
        <v>19</v>
      </c>
      <c r="F26" s="502" t="s">
        <v>76</v>
      </c>
      <c r="G26" s="519">
        <f t="shared" si="2"/>
        <v>288</v>
      </c>
      <c r="H26" s="300">
        <v>31.33</v>
      </c>
      <c r="I26" s="300">
        <f t="shared" si="0"/>
        <v>9023.0400000000009</v>
      </c>
      <c r="K26" s="194"/>
    </row>
    <row r="27" spans="2:12" s="138" customFormat="1" ht="25.5">
      <c r="B27" s="299">
        <f t="shared" si="1"/>
        <v>15</v>
      </c>
      <c r="C27" s="500" t="s">
        <v>75</v>
      </c>
      <c r="D27" s="502">
        <v>88241</v>
      </c>
      <c r="E27" s="502" t="s">
        <v>19</v>
      </c>
      <c r="F27" s="502" t="s">
        <v>76</v>
      </c>
      <c r="G27" s="519">
        <f t="shared" si="2"/>
        <v>144</v>
      </c>
      <c r="H27" s="300">
        <v>27.29</v>
      </c>
      <c r="I27" s="300">
        <f t="shared" si="0"/>
        <v>3929.76</v>
      </c>
      <c r="K27" s="194"/>
    </row>
    <row r="28" spans="2:12" s="138" customFormat="1" ht="25.5">
      <c r="B28" s="299">
        <f t="shared" si="1"/>
        <v>16</v>
      </c>
      <c r="C28" s="500" t="s">
        <v>195</v>
      </c>
      <c r="D28" s="502">
        <v>90779</v>
      </c>
      <c r="E28" s="502" t="s">
        <v>19</v>
      </c>
      <c r="F28" s="502" t="s">
        <v>76</v>
      </c>
      <c r="G28" s="519">
        <f t="shared" si="2"/>
        <v>96</v>
      </c>
      <c r="H28" s="300">
        <v>160.77000000000001</v>
      </c>
      <c r="I28" s="300">
        <f t="shared" si="0"/>
        <v>15433.92</v>
      </c>
      <c r="K28" s="194"/>
    </row>
    <row r="29" spans="2:12" s="138" customFormat="1" ht="25.5">
      <c r="B29" s="299">
        <f t="shared" si="1"/>
        <v>17</v>
      </c>
      <c r="C29" s="500" t="s">
        <v>196</v>
      </c>
      <c r="D29" s="502">
        <v>88255</v>
      </c>
      <c r="E29" s="502" t="s">
        <v>19</v>
      </c>
      <c r="F29" s="502" t="s">
        <v>76</v>
      </c>
      <c r="G29" s="519">
        <f t="shared" si="2"/>
        <v>96</v>
      </c>
      <c r="H29" s="300">
        <v>34.1</v>
      </c>
      <c r="I29" s="300">
        <f t="shared" si="0"/>
        <v>3273.6</v>
      </c>
      <c r="J29" s="139"/>
      <c r="K29" s="139"/>
      <c r="L29" s="139"/>
    </row>
    <row r="30" spans="2:12" s="138" customFormat="1" ht="38.25">
      <c r="B30" s="299">
        <f t="shared" si="1"/>
        <v>18</v>
      </c>
      <c r="C30" s="500" t="s">
        <v>197</v>
      </c>
      <c r="D30" s="502">
        <v>100719</v>
      </c>
      <c r="E30" s="502" t="s">
        <v>19</v>
      </c>
      <c r="F30" s="502" t="s">
        <v>20</v>
      </c>
      <c r="G30" s="519">
        <f>ROUND($D$92,2)</f>
        <v>22.66</v>
      </c>
      <c r="H30" s="300">
        <v>11.77</v>
      </c>
      <c r="I30" s="300">
        <f t="shared" si="0"/>
        <v>266.70999999999998</v>
      </c>
    </row>
    <row r="31" spans="2:12" s="138" customFormat="1" ht="38.25">
      <c r="B31" s="299">
        <f t="shared" si="1"/>
        <v>19</v>
      </c>
      <c r="C31" s="500" t="s">
        <v>198</v>
      </c>
      <c r="D31" s="502">
        <v>100729</v>
      </c>
      <c r="E31" s="502" t="s">
        <v>19</v>
      </c>
      <c r="F31" s="502" t="s">
        <v>20</v>
      </c>
      <c r="G31" s="519">
        <f>ROUND($D$96,2)</f>
        <v>45.32</v>
      </c>
      <c r="H31" s="300">
        <v>21.51</v>
      </c>
      <c r="I31" s="300">
        <f t="shared" si="0"/>
        <v>974.83</v>
      </c>
      <c r="J31" s="139"/>
      <c r="K31" s="139"/>
      <c r="L31" s="139"/>
    </row>
    <row r="32" spans="2:12" s="138" customFormat="1" ht="12.75">
      <c r="B32" s="195"/>
      <c r="C32" s="196"/>
      <c r="D32" s="195"/>
      <c r="E32" s="195"/>
      <c r="F32" s="197"/>
      <c r="G32" s="198"/>
      <c r="H32" s="199"/>
      <c r="I32" s="200"/>
      <c r="J32" s="160"/>
    </row>
    <row r="33" spans="1:15 1025:1025" s="138" customFormat="1" ht="12.75">
      <c r="B33" s="196"/>
      <c r="D33" s="201"/>
      <c r="E33" s="201"/>
      <c r="F33" s="201"/>
      <c r="G33" s="197"/>
      <c r="H33" s="202" t="s">
        <v>177</v>
      </c>
      <c r="I33" s="203">
        <f>SUM(I13:I32)</f>
        <v>88777.790000000008</v>
      </c>
      <c r="J33" s="160"/>
    </row>
    <row r="34" spans="1:15 1025:1025" s="138" customFormat="1" ht="12.75" customHeight="1">
      <c r="B34" s="201"/>
      <c r="C34" s="204" t="s">
        <v>178</v>
      </c>
      <c r="D34" s="201"/>
      <c r="E34" s="201"/>
      <c r="F34" s="201"/>
      <c r="G34" s="201"/>
      <c r="H34" s="201"/>
      <c r="I34" s="160"/>
    </row>
    <row r="35" spans="1:15 1025:1025" s="138" customFormat="1" ht="12.75" customHeight="1">
      <c r="B35" s="201"/>
      <c r="C35" s="204"/>
      <c r="D35" s="201"/>
      <c r="E35" s="201"/>
      <c r="F35" s="201"/>
      <c r="G35" s="201"/>
      <c r="H35" s="201"/>
      <c r="I35" s="160"/>
    </row>
    <row r="36" spans="1:15 1025:1025" s="207" customFormat="1" ht="12.75" customHeight="1">
      <c r="A36" s="194"/>
      <c r="B36" s="138"/>
      <c r="C36" s="205" t="s">
        <v>233</v>
      </c>
      <c r="D36" s="144"/>
      <c r="E36" s="206"/>
      <c r="F36" s="142"/>
      <c r="G36" s="141"/>
      <c r="H36" s="138"/>
      <c r="J36" s="194"/>
      <c r="K36" s="138"/>
      <c r="L36" s="138"/>
      <c r="M36" s="138"/>
      <c r="N36" s="138"/>
      <c r="O36" s="194"/>
    </row>
    <row r="37" spans="1:15 1025:1025" s="207" customFormat="1" ht="12.75" customHeight="1">
      <c r="A37" s="194"/>
      <c r="B37" s="138"/>
      <c r="C37" s="208" t="s">
        <v>238</v>
      </c>
      <c r="D37" s="144">
        <v>15.62</v>
      </c>
      <c r="E37" s="206" t="s">
        <v>206</v>
      </c>
      <c r="F37" s="142"/>
      <c r="G37" s="141"/>
      <c r="H37" s="138"/>
      <c r="J37" s="194"/>
      <c r="K37" s="138"/>
      <c r="L37" s="138"/>
      <c r="M37" s="138"/>
      <c r="N37" s="138"/>
      <c r="O37" s="194"/>
    </row>
    <row r="38" spans="1:15 1025:1025" s="207" customFormat="1" ht="12.75" customHeight="1">
      <c r="A38" s="194"/>
      <c r="B38" s="138"/>
      <c r="C38" s="208" t="s">
        <v>145</v>
      </c>
      <c r="D38" s="144">
        <v>58</v>
      </c>
      <c r="E38" s="206" t="s">
        <v>40</v>
      </c>
      <c r="F38" s="142"/>
      <c r="G38" s="141"/>
      <c r="H38" s="138"/>
      <c r="J38" s="194"/>
      <c r="K38" s="138"/>
      <c r="L38" s="138"/>
      <c r="M38" s="138"/>
      <c r="N38" s="138"/>
      <c r="O38" s="194"/>
    </row>
    <row r="39" spans="1:15 1025:1025" s="207" customFormat="1" ht="12.75" customHeight="1">
      <c r="A39" s="194"/>
      <c r="B39" s="138"/>
      <c r="C39" s="209" t="s">
        <v>143</v>
      </c>
      <c r="D39" s="146">
        <v>905.96</v>
      </c>
      <c r="E39" s="210" t="s">
        <v>47</v>
      </c>
      <c r="F39" s="142"/>
      <c r="G39" s="141"/>
      <c r="H39" s="138"/>
      <c r="J39" s="194"/>
      <c r="K39" s="138"/>
      <c r="L39" s="138"/>
      <c r="M39" s="138"/>
      <c r="N39" s="138"/>
      <c r="O39" s="194"/>
    </row>
    <row r="40" spans="1:15 1025:1025" ht="12.75" customHeight="1">
      <c r="F40" s="142"/>
      <c r="G40" s="141"/>
      <c r="H40" s="138"/>
      <c r="I40" s="207"/>
      <c r="J40" s="194"/>
      <c r="AMK40" s="179"/>
    </row>
    <row r="41" spans="1:15 1025:1025" s="207" customFormat="1" ht="12.75" customHeight="1">
      <c r="A41" s="194"/>
      <c r="B41" s="138"/>
      <c r="C41" s="205" t="s">
        <v>239</v>
      </c>
      <c r="D41" s="144"/>
      <c r="E41" s="206"/>
      <c r="F41" s="142"/>
      <c r="G41" s="141"/>
      <c r="H41" s="138"/>
      <c r="J41" s="208"/>
      <c r="K41" s="144"/>
      <c r="L41" s="206"/>
      <c r="M41" s="194"/>
      <c r="N41" s="194"/>
      <c r="O41" s="194"/>
    </row>
    <row r="42" spans="1:15 1025:1025" s="207" customFormat="1" ht="12.75" customHeight="1">
      <c r="A42" s="194"/>
      <c r="B42" s="138"/>
      <c r="C42" s="211" t="s">
        <v>240</v>
      </c>
      <c r="D42" s="144">
        <v>7.84</v>
      </c>
      <c r="E42" s="206" t="s">
        <v>241</v>
      </c>
      <c r="F42" s="142"/>
      <c r="G42" s="141"/>
      <c r="H42" s="138"/>
      <c r="J42" s="208"/>
      <c r="K42" s="144"/>
      <c r="L42" s="206"/>
      <c r="M42" s="194"/>
      <c r="N42" s="194"/>
      <c r="O42" s="194"/>
    </row>
    <row r="43" spans="1:15 1025:1025" ht="12.75" customHeight="1">
      <c r="C43" s="208" t="s">
        <v>145</v>
      </c>
      <c r="D43" s="144">
        <v>30</v>
      </c>
      <c r="E43" s="206" t="s">
        <v>40</v>
      </c>
      <c r="F43" s="142"/>
      <c r="G43" s="141"/>
      <c r="H43" s="138"/>
      <c r="I43" s="207"/>
      <c r="J43" s="212"/>
      <c r="K43" s="205"/>
      <c r="L43" s="144"/>
      <c r="M43" s="206"/>
      <c r="AMK43" s="179"/>
    </row>
    <row r="44" spans="1:15 1025:1025" ht="12.75" customHeight="1">
      <c r="C44" s="208" t="s">
        <v>146</v>
      </c>
      <c r="D44" s="144">
        <v>4</v>
      </c>
      <c r="E44" s="206" t="s">
        <v>40</v>
      </c>
      <c r="F44" s="142"/>
      <c r="G44" s="141"/>
      <c r="H44" s="138"/>
      <c r="I44" s="207"/>
      <c r="J44" s="194"/>
      <c r="K44" s="208"/>
      <c r="L44" s="144"/>
      <c r="M44" s="206"/>
      <c r="AMK44" s="179"/>
    </row>
    <row r="45" spans="1:15 1025:1025" ht="12.75" customHeight="1">
      <c r="C45" s="209" t="s">
        <v>143</v>
      </c>
      <c r="D45" s="146">
        <v>120</v>
      </c>
      <c r="E45" s="210" t="s">
        <v>20</v>
      </c>
      <c r="F45" s="142"/>
      <c r="G45" s="141"/>
      <c r="H45" s="138"/>
      <c r="I45" s="207"/>
      <c r="J45" s="194"/>
      <c r="K45" s="212"/>
      <c r="L45" s="145"/>
      <c r="M45" s="161"/>
      <c r="AMK45" s="179"/>
    </row>
    <row r="46" spans="1:15 1025:1025" ht="12.75" customHeight="1">
      <c r="C46" s="212"/>
      <c r="D46" s="145"/>
      <c r="E46" s="161"/>
      <c r="F46" s="142"/>
      <c r="G46" s="141"/>
      <c r="H46" s="138"/>
      <c r="I46" s="207"/>
      <c r="J46" s="194"/>
      <c r="AMK46" s="179"/>
    </row>
    <row r="47" spans="1:15 1025:1025" ht="12.75" customHeight="1">
      <c r="C47" s="205" t="s">
        <v>242</v>
      </c>
      <c r="D47" s="144"/>
      <c r="E47" s="206"/>
      <c r="F47" s="142"/>
      <c r="G47" s="141"/>
      <c r="H47" s="138"/>
      <c r="I47" s="207"/>
      <c r="J47" s="205"/>
      <c r="K47" s="144"/>
      <c r="L47" s="206"/>
      <c r="AMK47" s="179"/>
    </row>
    <row r="48" spans="1:15 1025:1025" ht="12.75" customHeight="1">
      <c r="C48" s="208" t="s">
        <v>243</v>
      </c>
      <c r="D48" s="143">
        <v>100</v>
      </c>
      <c r="E48" s="206" t="s">
        <v>80</v>
      </c>
      <c r="F48" s="142"/>
      <c r="G48" s="141"/>
      <c r="H48" s="138"/>
      <c r="I48" s="207"/>
      <c r="J48" s="208"/>
      <c r="K48" s="144"/>
      <c r="L48" s="206"/>
      <c r="AMK48" s="179"/>
    </row>
    <row r="49" spans="2:12 1025:1025" ht="12.75" customHeight="1">
      <c r="C49" s="209" t="s">
        <v>143</v>
      </c>
      <c r="D49" s="147">
        <v>100</v>
      </c>
      <c r="E49" s="210" t="s">
        <v>80</v>
      </c>
      <c r="F49" s="142"/>
      <c r="G49" s="141"/>
      <c r="H49" s="138"/>
      <c r="I49" s="207"/>
      <c r="J49" s="212"/>
      <c r="K49" s="145"/>
      <c r="L49" s="161"/>
      <c r="AMK49" s="179"/>
    </row>
    <row r="50" spans="2:12 1025:1025" ht="12.75" customHeight="1">
      <c r="C50" s="212"/>
      <c r="D50" s="145"/>
      <c r="E50" s="161"/>
      <c r="F50" s="142"/>
      <c r="G50" s="141"/>
      <c r="H50" s="138"/>
      <c r="I50" s="207"/>
      <c r="J50" s="194"/>
      <c r="AMK50" s="179"/>
    </row>
    <row r="51" spans="2:12 1025:1025" ht="12.75" customHeight="1">
      <c r="C51" s="205" t="s">
        <v>207</v>
      </c>
      <c r="D51" s="144"/>
      <c r="E51" s="206"/>
      <c r="F51" s="142"/>
      <c r="G51" s="141"/>
      <c r="H51" s="160"/>
      <c r="I51" s="207"/>
      <c r="J51" s="194"/>
      <c r="AMK51" s="179"/>
    </row>
    <row r="52" spans="2:12 1025:1025" ht="12.75" customHeight="1">
      <c r="C52" s="208" t="s">
        <v>208</v>
      </c>
      <c r="D52" s="213">
        <v>0.02</v>
      </c>
      <c r="E52" s="206" t="s">
        <v>47</v>
      </c>
      <c r="F52" s="142"/>
      <c r="G52" s="141"/>
      <c r="H52" s="160"/>
      <c r="I52" s="207"/>
      <c r="J52" s="194"/>
      <c r="AMK52" s="179"/>
    </row>
    <row r="53" spans="2:12 1025:1025" ht="12.75" customHeight="1">
      <c r="C53" s="208" t="s">
        <v>209</v>
      </c>
      <c r="D53" s="144">
        <v>905.96</v>
      </c>
      <c r="E53" s="206" t="s">
        <v>47</v>
      </c>
      <c r="F53" s="142"/>
      <c r="G53" s="141"/>
      <c r="H53" s="138"/>
      <c r="I53" s="207"/>
      <c r="J53" s="194"/>
      <c r="AMK53" s="179"/>
    </row>
    <row r="54" spans="2:12 1025:1025" s="148" customFormat="1" ht="12.75" customHeight="1">
      <c r="B54" s="149"/>
      <c r="C54" s="209" t="s">
        <v>143</v>
      </c>
      <c r="D54" s="146">
        <v>18.12</v>
      </c>
      <c r="E54" s="210" t="s">
        <v>47</v>
      </c>
      <c r="F54" s="150"/>
      <c r="G54" s="151"/>
      <c r="H54" s="149"/>
      <c r="I54" s="152"/>
    </row>
    <row r="55" spans="2:12 1025:1025" s="148" customFormat="1" ht="12.75" customHeight="1">
      <c r="B55" s="149"/>
      <c r="C55" s="212"/>
      <c r="D55" s="145"/>
      <c r="E55" s="161"/>
      <c r="F55" s="150"/>
      <c r="G55" s="151"/>
      <c r="H55" s="149"/>
      <c r="I55" s="152"/>
    </row>
    <row r="56" spans="2:12 1025:1025" s="148" customFormat="1" ht="12.75" customHeight="1">
      <c r="B56" s="149"/>
      <c r="C56" s="205" t="s">
        <v>210</v>
      </c>
      <c r="D56" s="144"/>
      <c r="E56" s="206"/>
      <c r="F56" s="150"/>
      <c r="G56" s="151"/>
      <c r="H56" s="149"/>
      <c r="I56" s="152"/>
    </row>
    <row r="57" spans="2:12 1025:1025" s="148" customFormat="1" ht="12.75" customHeight="1">
      <c r="B57" s="149"/>
      <c r="C57" s="208" t="s">
        <v>211</v>
      </c>
      <c r="D57" s="144">
        <v>120</v>
      </c>
      <c r="E57" s="206" t="s">
        <v>20</v>
      </c>
      <c r="F57" s="150"/>
      <c r="G57" s="151"/>
      <c r="H57" s="149"/>
      <c r="I57" s="152"/>
    </row>
    <row r="58" spans="2:12 1025:1025" s="148" customFormat="1" ht="12.75" customHeight="1">
      <c r="B58" s="149"/>
      <c r="C58" s="209" t="s">
        <v>143</v>
      </c>
      <c r="D58" s="146">
        <v>120</v>
      </c>
      <c r="E58" s="210" t="s">
        <v>20</v>
      </c>
      <c r="F58" s="150"/>
      <c r="G58" s="151"/>
      <c r="H58" s="149"/>
      <c r="I58" s="152"/>
    </row>
    <row r="59" spans="2:12 1025:1025" s="148" customFormat="1" ht="12.75" customHeight="1">
      <c r="B59" s="149"/>
      <c r="C59" s="212"/>
      <c r="D59" s="145"/>
      <c r="E59" s="161"/>
      <c r="F59" s="150"/>
      <c r="G59" s="151"/>
      <c r="H59" s="149"/>
      <c r="I59" s="152"/>
    </row>
    <row r="60" spans="2:12 1025:1025" s="148" customFormat="1" ht="12.75" customHeight="1">
      <c r="B60" s="149"/>
      <c r="C60" s="205" t="s">
        <v>212</v>
      </c>
      <c r="D60" s="144"/>
      <c r="E60" s="206"/>
      <c r="F60" s="150"/>
      <c r="G60" s="151"/>
      <c r="H60" s="149"/>
      <c r="I60" s="152"/>
    </row>
    <row r="61" spans="2:12 1025:1025" s="148" customFormat="1" ht="12.75" customHeight="1">
      <c r="B61" s="149"/>
      <c r="C61" s="208" t="s">
        <v>213</v>
      </c>
      <c r="D61" s="144">
        <v>905.96</v>
      </c>
      <c r="E61" s="144" t="s">
        <v>47</v>
      </c>
      <c r="F61" s="150"/>
      <c r="G61" s="151"/>
      <c r="H61" s="149"/>
      <c r="I61" s="152"/>
    </row>
    <row r="62" spans="2:12 1025:1025" s="148" customFormat="1" ht="12.75" customHeight="1">
      <c r="B62" s="149"/>
      <c r="C62" s="208" t="s">
        <v>240</v>
      </c>
      <c r="D62" s="144">
        <v>940.8</v>
      </c>
      <c r="E62" s="206" t="s">
        <v>47</v>
      </c>
      <c r="F62" s="150"/>
      <c r="G62" s="151"/>
      <c r="H62" s="149"/>
      <c r="I62" s="152"/>
    </row>
    <row r="63" spans="2:12 1025:1025" s="148" customFormat="1" ht="12.75" customHeight="1">
      <c r="B63" s="149"/>
      <c r="C63" s="208" t="s">
        <v>214</v>
      </c>
      <c r="D63" s="153">
        <v>0.15</v>
      </c>
      <c r="E63" s="206"/>
      <c r="F63" s="150"/>
      <c r="G63" s="151"/>
      <c r="H63" s="149"/>
      <c r="I63" s="152"/>
    </row>
    <row r="64" spans="2:12 1025:1025" s="148" customFormat="1" ht="12.75" customHeight="1">
      <c r="B64" s="149"/>
      <c r="C64" s="208" t="s">
        <v>215</v>
      </c>
      <c r="D64" s="144">
        <v>100</v>
      </c>
      <c r="E64" s="206" t="s">
        <v>157</v>
      </c>
      <c r="F64" s="150"/>
      <c r="G64" s="151"/>
      <c r="H64" s="149"/>
      <c r="I64" s="152"/>
    </row>
    <row r="65" spans="2:9" s="148" customFormat="1" ht="12.75" customHeight="1">
      <c r="B65" s="149"/>
      <c r="C65" s="209" t="s">
        <v>143</v>
      </c>
      <c r="D65" s="146">
        <v>212.37739999999999</v>
      </c>
      <c r="E65" s="210" t="s">
        <v>216</v>
      </c>
      <c r="F65" s="150"/>
      <c r="G65" s="151"/>
      <c r="H65" s="149"/>
      <c r="I65" s="152"/>
    </row>
    <row r="66" spans="2:9" s="148" customFormat="1" ht="12.75" customHeight="1">
      <c r="B66" s="149"/>
      <c r="C66" s="212"/>
      <c r="D66" s="145"/>
      <c r="E66" s="161"/>
      <c r="F66" s="150"/>
      <c r="G66" s="151"/>
      <c r="H66" s="149"/>
      <c r="I66" s="152"/>
    </row>
    <row r="67" spans="2:9" s="148" customFormat="1" ht="12.75" customHeight="1">
      <c r="B67" s="149"/>
      <c r="C67" s="205" t="s">
        <v>244</v>
      </c>
      <c r="D67" s="144"/>
      <c r="E67" s="206"/>
      <c r="F67" s="150"/>
      <c r="G67" s="151"/>
      <c r="H67" s="149"/>
      <c r="I67" s="152"/>
    </row>
    <row r="68" spans="2:9" s="148" customFormat="1" ht="12.75" customHeight="1">
      <c r="B68" s="149"/>
      <c r="C68" s="208" t="s">
        <v>213</v>
      </c>
      <c r="D68" s="144">
        <v>905.96</v>
      </c>
      <c r="E68" s="144" t="s">
        <v>47</v>
      </c>
      <c r="F68" s="150"/>
      <c r="G68" s="151"/>
      <c r="H68" s="149"/>
      <c r="I68" s="152"/>
    </row>
    <row r="69" spans="2:9" s="148" customFormat="1" ht="12.75" customHeight="1">
      <c r="B69" s="149"/>
      <c r="C69" s="208" t="s">
        <v>240</v>
      </c>
      <c r="D69" s="144">
        <v>940.8</v>
      </c>
      <c r="E69" s="206" t="s">
        <v>47</v>
      </c>
      <c r="F69" s="150"/>
      <c r="G69" s="151"/>
      <c r="H69" s="149"/>
      <c r="I69" s="152"/>
    </row>
    <row r="70" spans="2:9" s="148" customFormat="1" ht="12.75" customHeight="1">
      <c r="B70" s="149"/>
      <c r="C70" s="208" t="s">
        <v>214</v>
      </c>
      <c r="D70" s="153">
        <v>0.15</v>
      </c>
      <c r="E70" s="206"/>
      <c r="F70" s="150"/>
      <c r="G70" s="151"/>
      <c r="H70" s="149"/>
      <c r="I70" s="152"/>
    </row>
    <row r="71" spans="2:9" s="148" customFormat="1" ht="12.75" customHeight="1">
      <c r="B71" s="149"/>
      <c r="C71" s="208" t="s">
        <v>215</v>
      </c>
      <c r="D71" s="144">
        <v>10</v>
      </c>
      <c r="E71" s="206" t="s">
        <v>157</v>
      </c>
      <c r="F71" s="150"/>
      <c r="G71" s="151"/>
      <c r="H71" s="149"/>
      <c r="I71" s="152"/>
    </row>
    <row r="72" spans="2:9" s="148" customFormat="1" ht="12.75" customHeight="1">
      <c r="B72" s="149"/>
      <c r="C72" s="209" t="s">
        <v>143</v>
      </c>
      <c r="D72" s="146">
        <v>21.237739999999999</v>
      </c>
      <c r="E72" s="210" t="s">
        <v>216</v>
      </c>
      <c r="F72" s="150"/>
      <c r="G72" s="151"/>
      <c r="H72" s="149"/>
      <c r="I72" s="152"/>
    </row>
    <row r="73" spans="2:9" s="148" customFormat="1" ht="12.75" customHeight="1">
      <c r="B73" s="149"/>
      <c r="C73" s="212"/>
      <c r="D73" s="145"/>
      <c r="E73" s="161"/>
      <c r="F73" s="150"/>
      <c r="G73" s="151"/>
      <c r="H73" s="149"/>
      <c r="I73" s="152"/>
    </row>
    <row r="74" spans="2:9" s="148" customFormat="1" ht="12.75" customHeight="1">
      <c r="B74" s="154" t="s">
        <v>316</v>
      </c>
      <c r="C74" s="214" t="s">
        <v>217</v>
      </c>
      <c r="D74" s="155" t="s">
        <v>218</v>
      </c>
      <c r="E74" s="215" t="s">
        <v>158</v>
      </c>
      <c r="F74" s="156"/>
      <c r="G74" s="151"/>
      <c r="H74" s="149"/>
      <c r="I74" s="152"/>
    </row>
    <row r="75" spans="2:9" s="148" customFormat="1" ht="12.75" customHeight="1">
      <c r="B75" s="157">
        <v>1</v>
      </c>
      <c r="C75" s="211" t="s">
        <v>245</v>
      </c>
      <c r="D75" s="158">
        <v>8</v>
      </c>
      <c r="E75" s="159">
        <v>4</v>
      </c>
      <c r="F75" s="159"/>
      <c r="G75" s="151"/>
      <c r="H75" s="149"/>
      <c r="I75" s="152"/>
    </row>
    <row r="76" spans="2:9" s="148" customFormat="1" ht="12.75" customHeight="1">
      <c r="B76" s="157">
        <v>1</v>
      </c>
      <c r="C76" s="211" t="s">
        <v>220</v>
      </c>
      <c r="D76" s="158">
        <v>8</v>
      </c>
      <c r="E76" s="159">
        <v>6</v>
      </c>
      <c r="F76" s="159"/>
      <c r="G76" s="151"/>
      <c r="H76" s="149"/>
      <c r="I76" s="152"/>
    </row>
    <row r="77" spans="2:9" s="148" customFormat="1" ht="12.75" customHeight="1">
      <c r="B77" s="157">
        <v>1</v>
      </c>
      <c r="C77" s="211" t="s">
        <v>221</v>
      </c>
      <c r="D77" s="158">
        <v>8</v>
      </c>
      <c r="E77" s="159">
        <v>6</v>
      </c>
      <c r="F77" s="159"/>
      <c r="G77" s="151"/>
      <c r="H77" s="149"/>
      <c r="I77" s="152"/>
    </row>
    <row r="78" spans="2:9" s="148" customFormat="1" ht="12.75" customHeight="1">
      <c r="B78" s="157">
        <v>1</v>
      </c>
      <c r="C78" s="211" t="s">
        <v>222</v>
      </c>
      <c r="D78" s="158">
        <v>8</v>
      </c>
      <c r="E78" s="159">
        <v>6</v>
      </c>
      <c r="F78" s="159"/>
      <c r="G78" s="151"/>
      <c r="H78" s="149"/>
      <c r="I78" s="152"/>
    </row>
    <row r="79" spans="2:9" s="148" customFormat="1" ht="12.75" customHeight="1">
      <c r="B79" s="157">
        <v>1</v>
      </c>
      <c r="C79" s="211" t="s">
        <v>223</v>
      </c>
      <c r="D79" s="158">
        <v>8</v>
      </c>
      <c r="E79" s="159">
        <v>6</v>
      </c>
      <c r="F79" s="159"/>
      <c r="G79" s="151"/>
      <c r="H79" s="149"/>
      <c r="I79" s="152"/>
    </row>
    <row r="80" spans="2:9" s="148" customFormat="1" ht="12.75" customHeight="1">
      <c r="B80" s="157">
        <v>6</v>
      </c>
      <c r="C80" s="211" t="s">
        <v>224</v>
      </c>
      <c r="D80" s="158">
        <v>8</v>
      </c>
      <c r="E80" s="159">
        <v>6</v>
      </c>
      <c r="F80" s="159"/>
      <c r="G80" s="151"/>
      <c r="H80" s="149"/>
      <c r="I80" s="152"/>
    </row>
    <row r="81" spans="1:15 1025:1025" s="148" customFormat="1" ht="12.75" customHeight="1">
      <c r="B81" s="157">
        <v>6</v>
      </c>
      <c r="C81" s="211" t="s">
        <v>246</v>
      </c>
      <c r="D81" s="158">
        <v>8</v>
      </c>
      <c r="E81" s="159">
        <v>6</v>
      </c>
      <c r="F81" s="159"/>
      <c r="G81" s="151"/>
      <c r="H81" s="149"/>
      <c r="I81" s="152"/>
    </row>
    <row r="82" spans="1:15 1025:1025" s="148" customFormat="1" ht="12.75" customHeight="1">
      <c r="B82" s="157">
        <v>3</v>
      </c>
      <c r="C82" s="211" t="s">
        <v>225</v>
      </c>
      <c r="D82" s="158">
        <v>8</v>
      </c>
      <c r="E82" s="159">
        <v>6</v>
      </c>
      <c r="F82" s="159"/>
      <c r="G82" s="151"/>
      <c r="H82" s="149"/>
      <c r="I82" s="152"/>
    </row>
    <row r="83" spans="1:15 1025:1025" s="148" customFormat="1" ht="12.75" customHeight="1">
      <c r="B83" s="157">
        <v>1</v>
      </c>
      <c r="C83" s="211" t="s">
        <v>226</v>
      </c>
      <c r="D83" s="158">
        <v>8</v>
      </c>
      <c r="E83" s="159">
        <v>12</v>
      </c>
      <c r="F83" s="159"/>
      <c r="G83" s="151"/>
      <c r="H83" s="149"/>
      <c r="I83" s="152"/>
    </row>
    <row r="84" spans="1:15 1025:1025" s="148" customFormat="1" ht="12.75" customHeight="1">
      <c r="B84" s="157">
        <v>1</v>
      </c>
      <c r="C84" s="211" t="s">
        <v>227</v>
      </c>
      <c r="D84" s="158">
        <v>8</v>
      </c>
      <c r="E84" s="159">
        <v>12</v>
      </c>
      <c r="F84" s="159"/>
      <c r="G84" s="151"/>
      <c r="H84" s="149"/>
      <c r="I84" s="152"/>
    </row>
    <row r="85" spans="1:15 1025:1025" s="148" customFormat="1" ht="12.75" customHeight="1">
      <c r="B85" s="149"/>
      <c r="C85" s="211"/>
      <c r="D85" s="158"/>
      <c r="E85" s="159"/>
      <c r="F85" s="159"/>
      <c r="G85" s="151"/>
      <c r="H85" s="149"/>
      <c r="I85" s="152"/>
    </row>
    <row r="86" spans="1:15 1025:1025" s="142" customFormat="1" ht="12.75" customHeight="1">
      <c r="A86" s="194"/>
      <c r="B86" s="138"/>
      <c r="C86" s="205" t="s">
        <v>228</v>
      </c>
      <c r="D86" s="216"/>
      <c r="E86" s="206"/>
      <c r="G86" s="141"/>
      <c r="H86" s="138"/>
      <c r="I86" s="207"/>
      <c r="J86" s="194"/>
      <c r="K86" s="194"/>
      <c r="L86" s="194"/>
      <c r="M86" s="194"/>
      <c r="N86" s="194"/>
      <c r="O86" s="194"/>
    </row>
    <row r="87" spans="1:15 1025:1025" s="142" customFormat="1" ht="12.75" customHeight="1">
      <c r="A87" s="194"/>
      <c r="B87" s="138"/>
      <c r="C87" s="217" t="s">
        <v>233</v>
      </c>
      <c r="D87" s="144"/>
      <c r="E87" s="206"/>
      <c r="G87" s="141"/>
      <c r="H87" s="138"/>
      <c r="I87" s="207"/>
      <c r="J87" s="194"/>
      <c r="K87" s="194"/>
      <c r="L87" s="194"/>
      <c r="M87" s="194"/>
      <c r="N87" s="194"/>
      <c r="O87" s="194"/>
    </row>
    <row r="88" spans="1:15 1025:1025" s="142" customFormat="1" ht="12.75" customHeight="1">
      <c r="A88" s="194"/>
      <c r="B88" s="138"/>
      <c r="C88" s="208" t="s">
        <v>145</v>
      </c>
      <c r="D88" s="218">
        <v>58</v>
      </c>
      <c r="E88" s="208" t="s">
        <v>40</v>
      </c>
      <c r="G88" s="141"/>
      <c r="H88" s="138"/>
      <c r="I88" s="207"/>
      <c r="J88" s="194"/>
      <c r="K88" s="194"/>
      <c r="L88" s="194"/>
      <c r="M88" s="194"/>
      <c r="N88" s="194"/>
      <c r="O88" s="194"/>
    </row>
    <row r="89" spans="1:15 1025:1025" s="142" customFormat="1" ht="12.75" customHeight="1">
      <c r="A89" s="194"/>
      <c r="B89" s="138"/>
      <c r="C89" s="208" t="s">
        <v>229</v>
      </c>
      <c r="D89" s="208">
        <v>5.1659999999999998E-2</v>
      </c>
      <c r="E89" s="208" t="s">
        <v>40</v>
      </c>
      <c r="G89" s="141"/>
      <c r="H89" s="138"/>
      <c r="I89" s="207"/>
      <c r="J89" s="194"/>
      <c r="K89" s="194"/>
      <c r="L89" s="194"/>
      <c r="M89" s="194"/>
      <c r="N89" s="194"/>
      <c r="O89" s="194"/>
    </row>
    <row r="90" spans="1:15 1025:1025" s="142" customFormat="1" ht="12.75" customHeight="1">
      <c r="A90" s="194"/>
      <c r="B90" s="138"/>
      <c r="C90" s="208" t="s">
        <v>230</v>
      </c>
      <c r="D90" s="208">
        <v>0.15240000000000001</v>
      </c>
      <c r="E90" s="208" t="s">
        <v>40</v>
      </c>
      <c r="G90" s="141"/>
      <c r="H90" s="138"/>
      <c r="I90" s="207"/>
      <c r="J90" s="194"/>
      <c r="K90" s="194"/>
      <c r="L90" s="194"/>
      <c r="M90" s="194"/>
      <c r="N90" s="194"/>
      <c r="O90" s="194"/>
    </row>
    <row r="91" spans="1:15 1025:1025" s="142" customFormat="1" ht="12.75" customHeight="1">
      <c r="A91" s="194"/>
      <c r="B91" s="138"/>
      <c r="C91" s="208" t="s">
        <v>247</v>
      </c>
      <c r="D91" s="208">
        <v>0.13497999999999999</v>
      </c>
      <c r="E91" s="208" t="s">
        <v>40</v>
      </c>
      <c r="G91" s="141"/>
      <c r="H91" s="138"/>
      <c r="I91" s="207"/>
      <c r="J91" s="194"/>
      <c r="K91" s="194"/>
      <c r="L91" s="194"/>
      <c r="M91" s="194"/>
      <c r="N91" s="194"/>
      <c r="O91" s="194"/>
    </row>
    <row r="92" spans="1:15 1025:1025" s="142" customFormat="1" ht="12.75" customHeight="1">
      <c r="A92" s="194"/>
      <c r="B92" s="138"/>
      <c r="C92" s="209" t="s">
        <v>143</v>
      </c>
      <c r="D92" s="146">
        <v>22.660599999999999</v>
      </c>
      <c r="E92" s="210" t="s">
        <v>20</v>
      </c>
      <c r="G92" s="141"/>
      <c r="H92" s="138"/>
      <c r="I92" s="207"/>
      <c r="J92" s="194"/>
      <c r="K92" s="194"/>
      <c r="L92" s="194"/>
      <c r="M92" s="194"/>
      <c r="N92" s="194"/>
      <c r="O92" s="194"/>
    </row>
    <row r="93" spans="1:15 1025:1025" ht="12.75" customHeight="1">
      <c r="F93" s="142"/>
      <c r="G93" s="141"/>
      <c r="H93" s="138"/>
      <c r="I93" s="207"/>
      <c r="J93" s="194"/>
      <c r="AMK93" s="179"/>
    </row>
    <row r="94" spans="1:15 1025:1025" s="142" customFormat="1" ht="12.75" customHeight="1">
      <c r="A94" s="194"/>
      <c r="B94" s="138"/>
      <c r="C94" s="205" t="s">
        <v>232</v>
      </c>
      <c r="D94" s="144"/>
      <c r="E94" s="206"/>
      <c r="G94" s="141"/>
      <c r="H94" s="138"/>
      <c r="I94" s="207"/>
      <c r="J94" s="194"/>
      <c r="K94" s="194"/>
      <c r="L94" s="194"/>
      <c r="M94" s="194"/>
      <c r="N94" s="194"/>
      <c r="O94" s="194"/>
    </row>
    <row r="95" spans="1:15 1025:1025" s="142" customFormat="1" ht="12.75" customHeight="1">
      <c r="A95" s="194"/>
      <c r="B95" s="138"/>
      <c r="C95" s="208" t="s">
        <v>231</v>
      </c>
      <c r="D95" s="208">
        <v>2</v>
      </c>
      <c r="E95" s="208" t="s">
        <v>38</v>
      </c>
      <c r="G95" s="141"/>
      <c r="H95" s="138"/>
      <c r="I95" s="207"/>
      <c r="J95" s="194"/>
      <c r="K95" s="194"/>
      <c r="L95" s="194"/>
      <c r="M95" s="194"/>
      <c r="N95" s="194"/>
      <c r="O95" s="194"/>
    </row>
    <row r="96" spans="1:15 1025:1025" s="142" customFormat="1" ht="12.75" customHeight="1">
      <c r="A96" s="194"/>
      <c r="B96" s="138"/>
      <c r="C96" s="209" t="s">
        <v>143</v>
      </c>
      <c r="D96" s="146">
        <v>45.321199999999997</v>
      </c>
      <c r="E96" s="210" t="s">
        <v>20</v>
      </c>
      <c r="G96" s="141"/>
      <c r="H96" s="138"/>
      <c r="I96" s="207"/>
      <c r="J96" s="194"/>
      <c r="K96" s="194"/>
      <c r="L96" s="194"/>
      <c r="M96" s="194"/>
      <c r="N96" s="194"/>
      <c r="O96" s="194"/>
    </row>
    <row r="97" spans="1:15 1025:1025" ht="12.75" customHeight="1">
      <c r="F97" s="142"/>
      <c r="G97" s="141"/>
      <c r="H97" s="138"/>
      <c r="I97" s="207"/>
      <c r="J97" s="194"/>
      <c r="AMK97" s="179"/>
    </row>
    <row r="98" spans="1:15 1025:1025" s="142" customFormat="1" ht="12.75" customHeight="1">
      <c r="A98" s="194"/>
      <c r="B98" s="138"/>
      <c r="C98" s="219"/>
      <c r="D98" s="141"/>
      <c r="E98" s="141"/>
      <c r="G98" s="141"/>
      <c r="H98" s="138"/>
      <c r="I98" s="207"/>
      <c r="J98" s="194"/>
      <c r="K98" s="194"/>
      <c r="L98" s="194"/>
      <c r="M98" s="194"/>
      <c r="N98" s="194"/>
      <c r="O98" s="194"/>
    </row>
    <row r="99" spans="1:15 1025:1025" s="142" customFormat="1" ht="12.75" customHeight="1">
      <c r="A99" s="194"/>
      <c r="B99" s="138"/>
      <c r="C99" s="219"/>
      <c r="D99" s="141"/>
      <c r="E99" s="141"/>
      <c r="G99" s="141"/>
      <c r="H99" s="138"/>
      <c r="I99" s="207"/>
      <c r="J99" s="194"/>
      <c r="K99" s="194"/>
      <c r="L99" s="194"/>
      <c r="M99" s="194"/>
      <c r="N99" s="194"/>
      <c r="O99" s="194"/>
    </row>
    <row r="100" spans="1:15 1025:1025" s="142" customFormat="1" ht="12.75" customHeight="1">
      <c r="A100" s="194"/>
      <c r="B100" s="138"/>
      <c r="C100" s="219"/>
      <c r="D100" s="141"/>
      <c r="E100" s="141"/>
      <c r="G100" s="141"/>
      <c r="H100" s="138"/>
      <c r="I100" s="207"/>
      <c r="J100" s="194"/>
      <c r="K100" s="194"/>
      <c r="L100" s="194"/>
      <c r="M100" s="194"/>
      <c r="N100" s="194"/>
      <c r="O100" s="194"/>
    </row>
    <row r="101" spans="1:15 1025:1025" ht="12.75" customHeight="1">
      <c r="F101" s="142"/>
      <c r="G101" s="141"/>
      <c r="H101" s="138"/>
      <c r="I101" s="207"/>
      <c r="J101" s="194"/>
      <c r="AMK101" s="179"/>
    </row>
    <row r="102" spans="1:15 1025:1025" ht="12.75" customHeight="1">
      <c r="F102" s="142"/>
      <c r="G102" s="141"/>
      <c r="H102" s="138"/>
      <c r="I102" s="207"/>
      <c r="J102" s="194"/>
      <c r="AMK102" s="179"/>
    </row>
  </sheetData>
  <mergeCells count="2">
    <mergeCell ref="B3:I3"/>
    <mergeCell ref="C8:I8"/>
  </mergeCells>
  <conditionalFormatting sqref="D52 F25">
    <cfRule type="expression" dxfId="115" priority="36">
      <formula>AND($A49&lt;&gt;"COMPOSICAO",$A49&lt;&gt;"INSUMO",$A49&lt;&gt;"")</formula>
    </cfRule>
    <cfRule type="expression" dxfId="114" priority="37">
      <formula>AND(OR($A49="COMPOSICAO",$A49="INSUMO",$A49&lt;&gt;""),$A49&lt;&gt;"")</formula>
    </cfRule>
  </conditionalFormatting>
  <conditionalFormatting sqref="D25">
    <cfRule type="expression" dxfId="113" priority="58">
      <formula>AND($A49&lt;&gt;"COMPOSICAO",$A49&lt;&gt;"INSUMO",$A49&lt;&gt;"")</formula>
    </cfRule>
    <cfRule type="expression" dxfId="112" priority="59">
      <formula>AND(OR($A49="COMPOSICAO",$A49="INSUMO",$A49&lt;&gt;""),$A49&lt;&gt;"")</formula>
    </cfRule>
  </conditionalFormatting>
  <conditionalFormatting sqref="D27 F27">
    <cfRule type="expression" dxfId="111" priority="13">
      <formula>AND($A51&lt;&gt;"COMPOSICAO",$A51&lt;&gt;"INSUMO",$A51&lt;&gt;"")</formula>
    </cfRule>
    <cfRule type="expression" dxfId="110" priority="14">
      <formula>AND(OR($A51="COMPOSICAO",$A51="INSUMO",$A51&lt;&gt;""),$A51&lt;&gt;"")</formula>
    </cfRule>
  </conditionalFormatting>
  <conditionalFormatting sqref="D28 F28">
    <cfRule type="expression" dxfId="109" priority="11">
      <formula>AND($A52&lt;&gt;"COMPOSICAO",$A52&lt;&gt;"INSUMO",$A52&lt;&gt;"")</formula>
    </cfRule>
    <cfRule type="expression" dxfId="108" priority="12">
      <formula>AND(OR($A52="COMPOSICAO",$A52="INSUMO",$A52&lt;&gt;""),$A52&lt;&gt;"")</formula>
    </cfRule>
  </conditionalFormatting>
  <conditionalFormatting sqref="D29 F29">
    <cfRule type="expression" dxfId="107" priority="9">
      <formula>AND($A53&lt;&gt;"COMPOSICAO",$A53&lt;&gt;"INSUMO",$A53&lt;&gt;"")</formula>
    </cfRule>
    <cfRule type="expression" dxfId="106" priority="10">
      <formula>AND(OR($A53="COMPOSICAO",$A53="INSUMO",$A53&lt;&gt;""),$A53&lt;&gt;"")</formula>
    </cfRule>
  </conditionalFormatting>
  <conditionalFormatting sqref="D30 F30">
    <cfRule type="expression" dxfId="105" priority="7">
      <formula>AND($A54&lt;&gt;"COMPOSICAO",$A54&lt;&gt;"INSUMO",$A54&lt;&gt;"")</formula>
    </cfRule>
    <cfRule type="expression" dxfId="104" priority="8">
      <formula>AND(OR($A54="COMPOSICAO",$A54="INSUMO",$A54&lt;&gt;""),$A54&lt;&gt;"")</formula>
    </cfRule>
  </conditionalFormatting>
  <conditionalFormatting sqref="D31 F31">
    <cfRule type="expression" dxfId="103" priority="5">
      <formula>AND($A55&lt;&gt;"COMPOSICAO",$A55&lt;&gt;"INSUMO",$A55&lt;&gt;"")</formula>
    </cfRule>
    <cfRule type="expression" dxfId="102" priority="6">
      <formula>AND(OR($A55="COMPOSICAO",$A55="INSUMO",$A55&lt;&gt;""),$A55&lt;&gt;"")</formula>
    </cfRule>
  </conditionalFormatting>
  <conditionalFormatting sqref="F26">
    <cfRule type="expression" dxfId="101" priority="1">
      <formula>AND($A50&lt;&gt;"COMPOSICAO",$A50&lt;&gt;"INSUMO",$A50&lt;&gt;"")</formula>
    </cfRule>
    <cfRule type="expression" dxfId="100" priority="2">
      <formula>AND(OR($A50="COMPOSICAO",$A50="INSUMO",$A50&lt;&gt;""),$A50&lt;&gt;"")</formula>
    </cfRule>
  </conditionalFormatting>
  <conditionalFormatting sqref="D26">
    <cfRule type="expression" dxfId="99" priority="3">
      <formula>AND($A50&lt;&gt;"COMPOSICAO",$A50&lt;&gt;"INSUMO",$A50&lt;&gt;"")</formula>
    </cfRule>
    <cfRule type="expression" dxfId="98" priority="4">
      <formula>AND(OR($A50="COMPOSICAO",$A50="INSUMO",$A50&lt;&gt;""),$A50&lt;&gt;"")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rowBreaks count="1" manualBreakCount="1">
    <brk id="23" max="16383" man="1"/>
  </row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CA372AF0-575D-4A5A-824D-CC2BAD78D271}">
            <xm:f>AND('c:\ctr\408-eta capim fino\texto\ok-4_rel\vol 2\[408-orçamento_4.xlsx]c-001'!#REF!&lt;&gt;"COMPOSICAO",'c:\ctr\408-eta capim fino\texto\ok-4_rel\vol 2\[408-orçamento_4.xlsx]c-001'!#REF!&lt;&gt;"INSUMO",'c:\ctr\408-eta capim fino\texto\ok-4_rel\vol 2\[408-orçamento_4.xlsx]c-001'!#REF!&lt;&gt;"")</xm:f>
            <x14:dxf>
              <font>
                <b/>
                <i val="0"/>
              </font>
              <fill>
                <patternFill>
                  <bgColor rgb="FFC0C0C0"/>
                </patternFill>
              </fill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expression" priority="26" id="{E7D34769-8ECF-4B5C-B494-3AD00F673AE9}">
            <xm:f>AND(OR('c:\ctr\408-eta capim fino\texto\ok-4_rel\vol 2\[408-orçamento_4.xlsx]c-001'!#REF!="COMPOSICAO",'c:\ctr\408-eta capim fino\texto\ok-4_rel\vol 2\[408-orçamento_4.xlsx]c-001'!#REF!="INSUMO",'c:\ctr\408-eta capim fino\texto\ok-4_rel\vol 2\[408-orçamento_4.xlsx]c-001'!#REF!&lt;&gt;""),'c:\ctr\408-eta capim fino\texto\ok-4_rel\vol 2\[408-orçamento_4.xlsx]c-001'!#REF!&lt;&gt;"")</xm:f>
            <x14:dxf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>
    <tabColor theme="3" tint="0.39997558519241921"/>
  </sheetPr>
  <dimension ref="A3:AMK105"/>
  <sheetViews>
    <sheetView showZeros="0" zoomScaleNormal="100" workbookViewId="0"/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2" width="26.85546875" style="194" customWidth="1"/>
    <col min="13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0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0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0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0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0" s="138" customFormat="1" ht="16.5" customHeight="1">
      <c r="B7" s="182"/>
      <c r="C7" s="185" t="s">
        <v>343</v>
      </c>
      <c r="D7" s="183"/>
      <c r="E7" s="183"/>
      <c r="F7" s="184"/>
      <c r="G7" s="183"/>
      <c r="H7" s="185"/>
      <c r="I7" s="186"/>
    </row>
    <row r="8" spans="2:10" s="138" customFormat="1" ht="31.5" customHeight="1">
      <c r="B8" s="187"/>
      <c r="C8" s="585" t="s">
        <v>104</v>
      </c>
      <c r="D8" s="585"/>
      <c r="E8" s="585"/>
      <c r="F8" s="585"/>
      <c r="G8" s="585"/>
      <c r="H8" s="585"/>
      <c r="I8" s="585"/>
    </row>
    <row r="9" spans="2:10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0" s="138" customFormat="1" ht="12.75" customHeight="1">
      <c r="B10" s="298" t="s">
        <v>162</v>
      </c>
      <c r="C10" s="298" t="s">
        <v>85</v>
      </c>
      <c r="D10" s="189"/>
      <c r="E10" s="189"/>
      <c r="F10" s="189"/>
      <c r="G10" s="189"/>
      <c r="H10" s="188"/>
      <c r="I10" s="188"/>
      <c r="J10" s="160"/>
    </row>
    <row r="11" spans="2:10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0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0" s="138" customFormat="1" ht="12.75">
      <c r="B13" s="299">
        <v>1</v>
      </c>
      <c r="C13" s="500" t="s">
        <v>233</v>
      </c>
      <c r="D13" s="502">
        <v>10966</v>
      </c>
      <c r="E13" s="502" t="s">
        <v>19</v>
      </c>
      <c r="F13" s="502" t="s">
        <v>47</v>
      </c>
      <c r="G13" s="519">
        <f>ROUND($D$39,2)</f>
        <v>1599.49</v>
      </c>
      <c r="H13" s="300">
        <v>9.1199999999999992</v>
      </c>
      <c r="I13" s="300">
        <f>ROUND(G13*H13,2)</f>
        <v>14587.35</v>
      </c>
      <c r="J13" s="194"/>
    </row>
    <row r="14" spans="2:10" s="138" customFormat="1" ht="102">
      <c r="B14" s="299">
        <f>B13+1</f>
        <v>2</v>
      </c>
      <c r="C14" s="500" t="s">
        <v>234</v>
      </c>
      <c r="D14" s="502">
        <v>39521</v>
      </c>
      <c r="E14" s="502" t="s">
        <v>19</v>
      </c>
      <c r="F14" s="502" t="s">
        <v>20</v>
      </c>
      <c r="G14" s="519">
        <f>ROUND($D$49,2)</f>
        <v>130.5</v>
      </c>
      <c r="H14" s="300">
        <v>151.74</v>
      </c>
      <c r="I14" s="300">
        <f t="shared" ref="I14:I31" si="0">ROUND(G14*H14,2)</f>
        <v>19802.07</v>
      </c>
    </row>
    <row r="15" spans="2:10" s="138" customFormat="1" ht="51">
      <c r="B15" s="299">
        <f t="shared" ref="B15:B31" si="1">B14+1</f>
        <v>3</v>
      </c>
      <c r="C15" s="500" t="s">
        <v>315</v>
      </c>
      <c r="D15" s="502">
        <v>11029</v>
      </c>
      <c r="E15" s="502" t="s">
        <v>19</v>
      </c>
      <c r="F15" s="502" t="s">
        <v>235</v>
      </c>
      <c r="G15" s="519">
        <f>ROUND($D$53,2)</f>
        <v>110</v>
      </c>
      <c r="H15" s="300">
        <v>1.83</v>
      </c>
      <c r="I15" s="300">
        <f t="shared" si="0"/>
        <v>201.3</v>
      </c>
    </row>
    <row r="16" spans="2:10" s="138" customFormat="1" ht="25.5">
      <c r="B16" s="299">
        <f t="shared" si="1"/>
        <v>4</v>
      </c>
      <c r="C16" s="500" t="s">
        <v>188</v>
      </c>
      <c r="D16" s="502">
        <v>10997</v>
      </c>
      <c r="E16" s="502" t="s">
        <v>19</v>
      </c>
      <c r="F16" s="502" t="s">
        <v>47</v>
      </c>
      <c r="G16" s="519">
        <f>ROUND($D$58,2)</f>
        <v>31.99</v>
      </c>
      <c r="H16" s="300">
        <v>48</v>
      </c>
      <c r="I16" s="300">
        <f t="shared" si="0"/>
        <v>1535.52</v>
      </c>
      <c r="J16" s="139"/>
    </row>
    <row r="17" spans="2:10" s="138" customFormat="1" ht="63.75">
      <c r="B17" s="299">
        <f t="shared" si="1"/>
        <v>5</v>
      </c>
      <c r="C17" s="500" t="s">
        <v>314</v>
      </c>
      <c r="D17" s="502">
        <v>20193</v>
      </c>
      <c r="E17" s="502" t="s">
        <v>19</v>
      </c>
      <c r="F17" s="502" t="s">
        <v>20</v>
      </c>
      <c r="G17" s="519">
        <f>ROUND($D$62,2)</f>
        <v>130.5</v>
      </c>
      <c r="H17" s="300">
        <v>18.75</v>
      </c>
      <c r="I17" s="300">
        <f t="shared" si="0"/>
        <v>2446.88</v>
      </c>
    </row>
    <row r="18" spans="2:10" s="138" customFormat="1" ht="51">
      <c r="B18" s="299">
        <f t="shared" si="1"/>
        <v>6</v>
      </c>
      <c r="C18" s="500" t="s">
        <v>189</v>
      </c>
      <c r="D18" s="502">
        <v>100952</v>
      </c>
      <c r="E18" s="502" t="s">
        <v>19</v>
      </c>
      <c r="F18" s="502" t="s">
        <v>190</v>
      </c>
      <c r="G18" s="519">
        <f>ROUND($D$69,2)</f>
        <v>301.60000000000002</v>
      </c>
      <c r="H18" s="300">
        <v>3</v>
      </c>
      <c r="I18" s="300">
        <f t="shared" si="0"/>
        <v>904.8</v>
      </c>
    </row>
    <row r="19" spans="2:10" s="138" customFormat="1" ht="51">
      <c r="B19" s="299">
        <f t="shared" si="1"/>
        <v>7</v>
      </c>
      <c r="C19" s="500" t="s">
        <v>236</v>
      </c>
      <c r="D19" s="502">
        <v>100954</v>
      </c>
      <c r="E19" s="502" t="s">
        <v>19</v>
      </c>
      <c r="F19" s="502" t="s">
        <v>190</v>
      </c>
      <c r="G19" s="519">
        <f>ROUND($D$76,2)</f>
        <v>30.16</v>
      </c>
      <c r="H19" s="300">
        <v>8.99</v>
      </c>
      <c r="I19" s="300">
        <f t="shared" si="0"/>
        <v>271.14</v>
      </c>
    </row>
    <row r="20" spans="2:10" s="138" customFormat="1" ht="76.5">
      <c r="B20" s="299">
        <f t="shared" si="1"/>
        <v>8</v>
      </c>
      <c r="C20" s="500" t="s">
        <v>191</v>
      </c>
      <c r="D20" s="502">
        <v>5928</v>
      </c>
      <c r="E20" s="502" t="s">
        <v>19</v>
      </c>
      <c r="F20" s="502" t="s">
        <v>192</v>
      </c>
      <c r="G20" s="519">
        <f t="shared" ref="G20:G29" si="2">ROUND(B79*D79*E79,2)</f>
        <v>32</v>
      </c>
      <c r="H20" s="300">
        <v>289.38</v>
      </c>
      <c r="I20" s="300">
        <f t="shared" si="0"/>
        <v>9260.16</v>
      </c>
    </row>
    <row r="21" spans="2:10" s="138" customFormat="1" ht="25.5">
      <c r="B21" s="299">
        <f t="shared" si="1"/>
        <v>9</v>
      </c>
      <c r="C21" s="500" t="s">
        <v>176</v>
      </c>
      <c r="D21" s="502">
        <v>88315</v>
      </c>
      <c r="E21" s="502" t="s">
        <v>19</v>
      </c>
      <c r="F21" s="502" t="s">
        <v>76</v>
      </c>
      <c r="G21" s="519">
        <f t="shared" si="2"/>
        <v>56</v>
      </c>
      <c r="H21" s="300">
        <v>32.15</v>
      </c>
      <c r="I21" s="300">
        <f t="shared" si="0"/>
        <v>1800.4</v>
      </c>
    </row>
    <row r="22" spans="2:10" s="138" customFormat="1" ht="25.5">
      <c r="B22" s="299">
        <f t="shared" si="1"/>
        <v>10</v>
      </c>
      <c r="C22" s="500" t="s">
        <v>175</v>
      </c>
      <c r="D22" s="502">
        <v>88251</v>
      </c>
      <c r="E22" s="502" t="s">
        <v>19</v>
      </c>
      <c r="F22" s="502" t="s">
        <v>76</v>
      </c>
      <c r="G22" s="519">
        <f t="shared" si="2"/>
        <v>56</v>
      </c>
      <c r="H22" s="300">
        <v>29.51</v>
      </c>
      <c r="I22" s="300">
        <f t="shared" si="0"/>
        <v>1652.56</v>
      </c>
    </row>
    <row r="23" spans="2:10" s="138" customFormat="1" ht="25.5">
      <c r="B23" s="299">
        <f t="shared" si="1"/>
        <v>11</v>
      </c>
      <c r="C23" s="500" t="s">
        <v>193</v>
      </c>
      <c r="D23" s="502">
        <v>88278</v>
      </c>
      <c r="E23" s="502" t="s">
        <v>19</v>
      </c>
      <c r="F23" s="502" t="s">
        <v>76</v>
      </c>
      <c r="G23" s="519">
        <f t="shared" si="2"/>
        <v>56</v>
      </c>
      <c r="H23" s="300">
        <v>27.21</v>
      </c>
      <c r="I23" s="300">
        <f t="shared" si="0"/>
        <v>1523.76</v>
      </c>
    </row>
    <row r="24" spans="2:10" s="138" customFormat="1" ht="25.5">
      <c r="B24" s="299">
        <f t="shared" si="1"/>
        <v>12</v>
      </c>
      <c r="C24" s="500" t="s">
        <v>194</v>
      </c>
      <c r="D24" s="502">
        <v>88240</v>
      </c>
      <c r="E24" s="502" t="s">
        <v>19</v>
      </c>
      <c r="F24" s="502" t="s">
        <v>76</v>
      </c>
      <c r="G24" s="519">
        <f t="shared" si="2"/>
        <v>56</v>
      </c>
      <c r="H24" s="300">
        <v>28.33</v>
      </c>
      <c r="I24" s="300">
        <f t="shared" si="0"/>
        <v>1586.48</v>
      </c>
    </row>
    <row r="25" spans="2:10" s="138" customFormat="1" ht="25.5">
      <c r="B25" s="299">
        <f t="shared" si="1"/>
        <v>13</v>
      </c>
      <c r="C25" s="500" t="s">
        <v>174</v>
      </c>
      <c r="D25" s="502">
        <v>88317</v>
      </c>
      <c r="E25" s="502" t="s">
        <v>19</v>
      </c>
      <c r="F25" s="502" t="s">
        <v>76</v>
      </c>
      <c r="G25" s="519">
        <f t="shared" si="2"/>
        <v>280</v>
      </c>
      <c r="H25" s="300">
        <v>36.07</v>
      </c>
      <c r="I25" s="300">
        <f t="shared" si="0"/>
        <v>10099.6</v>
      </c>
    </row>
    <row r="26" spans="2:10" s="138" customFormat="1" ht="25.5">
      <c r="B26" s="299">
        <f t="shared" si="1"/>
        <v>14</v>
      </c>
      <c r="C26" s="500" t="s">
        <v>237</v>
      </c>
      <c r="D26" s="502">
        <v>88323</v>
      </c>
      <c r="E26" s="502" t="s">
        <v>19</v>
      </c>
      <c r="F26" s="502" t="s">
        <v>76</v>
      </c>
      <c r="G26" s="519">
        <f t="shared" si="2"/>
        <v>280</v>
      </c>
      <c r="H26" s="300">
        <v>31.33</v>
      </c>
      <c r="I26" s="300">
        <f t="shared" si="0"/>
        <v>8772.4</v>
      </c>
    </row>
    <row r="27" spans="2:10" s="138" customFormat="1" ht="25.5">
      <c r="B27" s="299">
        <f t="shared" si="1"/>
        <v>15</v>
      </c>
      <c r="C27" s="500" t="s">
        <v>75</v>
      </c>
      <c r="D27" s="502">
        <v>88241</v>
      </c>
      <c r="E27" s="502" t="s">
        <v>19</v>
      </c>
      <c r="F27" s="502" t="s">
        <v>76</v>
      </c>
      <c r="G27" s="519">
        <f t="shared" si="2"/>
        <v>112</v>
      </c>
      <c r="H27" s="300">
        <v>27.29</v>
      </c>
      <c r="I27" s="300">
        <f t="shared" si="0"/>
        <v>3056.48</v>
      </c>
    </row>
    <row r="28" spans="2:10" s="138" customFormat="1" ht="25.5">
      <c r="B28" s="299">
        <f t="shared" si="1"/>
        <v>16</v>
      </c>
      <c r="C28" s="500" t="s">
        <v>195</v>
      </c>
      <c r="D28" s="502">
        <v>90779</v>
      </c>
      <c r="E28" s="502" t="s">
        <v>19</v>
      </c>
      <c r="F28" s="502" t="s">
        <v>76</v>
      </c>
      <c r="G28" s="519">
        <f t="shared" si="2"/>
        <v>112</v>
      </c>
      <c r="H28" s="300">
        <v>160.77000000000001</v>
      </c>
      <c r="I28" s="300">
        <f t="shared" si="0"/>
        <v>18006.240000000002</v>
      </c>
    </row>
    <row r="29" spans="2:10" s="138" customFormat="1" ht="25.5">
      <c r="B29" s="299">
        <f t="shared" si="1"/>
        <v>17</v>
      </c>
      <c r="C29" s="500" t="s">
        <v>196</v>
      </c>
      <c r="D29" s="502">
        <v>88255</v>
      </c>
      <c r="E29" s="502" t="s">
        <v>19</v>
      </c>
      <c r="F29" s="502" t="s">
        <v>76</v>
      </c>
      <c r="G29" s="519">
        <f t="shared" si="2"/>
        <v>112</v>
      </c>
      <c r="H29" s="300">
        <v>34.1</v>
      </c>
      <c r="I29" s="300">
        <f t="shared" si="0"/>
        <v>3819.2</v>
      </c>
      <c r="J29" s="139"/>
    </row>
    <row r="30" spans="2:10" s="138" customFormat="1" ht="38.25">
      <c r="B30" s="299">
        <f t="shared" si="1"/>
        <v>18</v>
      </c>
      <c r="C30" s="500" t="s">
        <v>197</v>
      </c>
      <c r="D30" s="502">
        <v>100719</v>
      </c>
      <c r="E30" s="502" t="s">
        <v>19</v>
      </c>
      <c r="F30" s="502" t="s">
        <v>20</v>
      </c>
      <c r="G30" s="519">
        <f>ROUND($D$96,2)</f>
        <v>40.01</v>
      </c>
      <c r="H30" s="300">
        <v>11.77</v>
      </c>
      <c r="I30" s="300">
        <f t="shared" si="0"/>
        <v>470.92</v>
      </c>
    </row>
    <row r="31" spans="2:10" s="138" customFormat="1" ht="38.25">
      <c r="B31" s="299">
        <f t="shared" si="1"/>
        <v>19</v>
      </c>
      <c r="C31" s="500" t="s">
        <v>198</v>
      </c>
      <c r="D31" s="502">
        <v>100729</v>
      </c>
      <c r="E31" s="502" t="s">
        <v>19</v>
      </c>
      <c r="F31" s="502" t="s">
        <v>20</v>
      </c>
      <c r="G31" s="519">
        <f>ROUND($D$100,2)</f>
        <v>80.02</v>
      </c>
      <c r="H31" s="300">
        <v>21.51</v>
      </c>
      <c r="I31" s="300">
        <f t="shared" si="0"/>
        <v>1721.23</v>
      </c>
      <c r="J31" s="139"/>
    </row>
    <row r="32" spans="2:10" s="138" customFormat="1" ht="12.75" customHeight="1">
      <c r="B32" s="195"/>
      <c r="C32" s="196"/>
      <c r="D32" s="195"/>
      <c r="E32" s="195"/>
      <c r="F32" s="197"/>
      <c r="G32" s="198"/>
      <c r="H32" s="199"/>
      <c r="I32" s="200"/>
      <c r="J32" s="160"/>
    </row>
    <row r="33" spans="1:15 1025:1025" s="138" customFormat="1" ht="12.75" customHeight="1">
      <c r="B33" s="196"/>
      <c r="D33" s="201"/>
      <c r="E33" s="201"/>
      <c r="F33" s="201"/>
      <c r="G33" s="197"/>
      <c r="H33" s="202" t="s">
        <v>177</v>
      </c>
      <c r="I33" s="203">
        <f>SUM(I13:I32)</f>
        <v>101518.48999999999</v>
      </c>
      <c r="J33" s="160"/>
    </row>
    <row r="34" spans="1:15 1025:1025" s="138" customFormat="1" ht="12.75" customHeight="1">
      <c r="B34" s="201"/>
      <c r="C34" s="204" t="s">
        <v>178</v>
      </c>
      <c r="D34" s="201"/>
      <c r="E34" s="201"/>
      <c r="F34" s="201"/>
      <c r="G34" s="201"/>
      <c r="H34" s="201"/>
      <c r="I34" s="160"/>
    </row>
    <row r="35" spans="1:15 1025:1025" s="138" customFormat="1" ht="12.75" customHeight="1">
      <c r="B35" s="201"/>
      <c r="C35" s="204"/>
      <c r="D35" s="201"/>
      <c r="E35" s="201"/>
      <c r="F35" s="201"/>
      <c r="G35" s="201"/>
      <c r="H35" s="201"/>
      <c r="I35" s="160"/>
    </row>
    <row r="36" spans="1:15 1025:1025" s="207" customFormat="1" ht="12.75" customHeight="1">
      <c r="A36" s="194"/>
      <c r="B36" s="138"/>
      <c r="C36" s="205" t="s">
        <v>233</v>
      </c>
      <c r="D36" s="144"/>
      <c r="E36" s="206"/>
      <c r="F36" s="142"/>
      <c r="G36" s="141"/>
      <c r="H36" s="138"/>
      <c r="J36" s="194"/>
      <c r="K36" s="138"/>
      <c r="L36" s="138"/>
      <c r="M36" s="138"/>
      <c r="N36" s="138"/>
      <c r="O36" s="194"/>
    </row>
    <row r="37" spans="1:15 1025:1025" s="207" customFormat="1" ht="12.75" customHeight="1">
      <c r="A37" s="194"/>
      <c r="B37" s="138"/>
      <c r="C37" s="208" t="s">
        <v>238</v>
      </c>
      <c r="D37" s="144">
        <v>15.62</v>
      </c>
      <c r="E37" s="206" t="s">
        <v>206</v>
      </c>
      <c r="F37" s="142"/>
      <c r="G37" s="141"/>
      <c r="H37" s="138"/>
      <c r="J37" s="194"/>
      <c r="K37" s="138"/>
      <c r="L37" s="138"/>
      <c r="M37" s="138"/>
      <c r="N37" s="138"/>
      <c r="O37" s="194"/>
    </row>
    <row r="38" spans="1:15 1025:1025" s="207" customFormat="1" ht="12.75" customHeight="1">
      <c r="A38" s="194"/>
      <c r="B38" s="138"/>
      <c r="C38" s="208" t="s">
        <v>145</v>
      </c>
      <c r="D38" s="144">
        <v>102.4</v>
      </c>
      <c r="E38" s="206" t="s">
        <v>40</v>
      </c>
      <c r="F38" s="142"/>
      <c r="G38" s="141"/>
      <c r="H38" s="138"/>
      <c r="J38" s="194"/>
      <c r="K38" s="138"/>
      <c r="L38" s="138"/>
      <c r="M38" s="138"/>
      <c r="N38" s="138"/>
      <c r="O38" s="194"/>
    </row>
    <row r="39" spans="1:15 1025:1025" s="207" customFormat="1" ht="12.75" customHeight="1">
      <c r="A39" s="194"/>
      <c r="B39" s="138"/>
      <c r="C39" s="209" t="s">
        <v>143</v>
      </c>
      <c r="D39" s="146">
        <v>1599.49</v>
      </c>
      <c r="E39" s="210" t="s">
        <v>47</v>
      </c>
      <c r="F39" s="142"/>
      <c r="G39" s="141"/>
      <c r="H39" s="138"/>
      <c r="J39" s="194"/>
      <c r="K39" s="138"/>
      <c r="L39" s="138"/>
      <c r="M39" s="138"/>
      <c r="N39" s="138"/>
      <c r="O39" s="194"/>
    </row>
    <row r="40" spans="1:15 1025:1025" ht="12.75" customHeight="1">
      <c r="F40" s="142"/>
      <c r="G40" s="141"/>
      <c r="H40" s="138"/>
      <c r="I40" s="207"/>
      <c r="J40" s="194"/>
      <c r="K40" s="138"/>
      <c r="L40" s="138"/>
      <c r="M40" s="138"/>
      <c r="N40" s="138"/>
      <c r="AMK40" s="179"/>
    </row>
    <row r="41" spans="1:15 1025:1025" s="207" customFormat="1" ht="12.75" customHeight="1">
      <c r="A41" s="194"/>
      <c r="B41" s="138"/>
      <c r="C41" s="205" t="s">
        <v>239</v>
      </c>
      <c r="D41" s="144"/>
      <c r="E41" s="206"/>
      <c r="F41" s="142"/>
      <c r="G41" s="141"/>
      <c r="H41" s="138"/>
      <c r="J41" s="208"/>
      <c r="K41" s="138"/>
      <c r="L41" s="138"/>
      <c r="M41" s="138"/>
      <c r="N41" s="138"/>
      <c r="O41" s="194"/>
    </row>
    <row r="42" spans="1:15 1025:1025" s="207" customFormat="1" ht="12.75" customHeight="1">
      <c r="A42" s="194"/>
      <c r="B42" s="138"/>
      <c r="C42" s="211" t="s">
        <v>240</v>
      </c>
      <c r="D42" s="144">
        <v>7.84</v>
      </c>
      <c r="E42" s="206" t="s">
        <v>241</v>
      </c>
      <c r="F42" s="142"/>
      <c r="G42" s="141"/>
      <c r="H42" s="138"/>
      <c r="J42" s="208"/>
      <c r="K42" s="144"/>
      <c r="L42" s="206"/>
      <c r="M42" s="194"/>
      <c r="N42" s="194"/>
      <c r="O42" s="194"/>
    </row>
    <row r="43" spans="1:15 1025:1025" s="207" customFormat="1" ht="12.75" customHeight="1">
      <c r="A43" s="194"/>
      <c r="B43" s="138"/>
      <c r="C43" s="211" t="s">
        <v>155</v>
      </c>
      <c r="D43" s="144"/>
      <c r="E43" s="206"/>
      <c r="F43" s="142"/>
      <c r="G43" s="141"/>
      <c r="H43" s="138"/>
      <c r="J43" s="208"/>
      <c r="K43" s="144"/>
      <c r="L43" s="206"/>
      <c r="M43" s="194"/>
      <c r="N43" s="194"/>
      <c r="O43" s="194"/>
    </row>
    <row r="44" spans="1:15 1025:1025" ht="12.75" customHeight="1">
      <c r="C44" s="208" t="s">
        <v>145</v>
      </c>
      <c r="D44" s="144">
        <v>30.7</v>
      </c>
      <c r="E44" s="206" t="s">
        <v>40</v>
      </c>
      <c r="F44" s="142"/>
      <c r="G44" s="141"/>
      <c r="H44" s="138"/>
      <c r="I44" s="207"/>
      <c r="J44" s="212"/>
      <c r="K44" s="205"/>
      <c r="L44" s="144"/>
      <c r="M44" s="206"/>
      <c r="AMK44" s="179"/>
    </row>
    <row r="45" spans="1:15 1025:1025" ht="12.75" customHeight="1">
      <c r="C45" s="208" t="s">
        <v>146</v>
      </c>
      <c r="D45" s="144">
        <v>2.5</v>
      </c>
      <c r="E45" s="206" t="s">
        <v>40</v>
      </c>
      <c r="F45" s="142"/>
      <c r="G45" s="141"/>
      <c r="H45" s="138"/>
      <c r="I45" s="207"/>
      <c r="J45" s="194"/>
      <c r="K45" s="208"/>
      <c r="L45" s="144"/>
      <c r="M45" s="206"/>
      <c r="AMK45" s="179"/>
    </row>
    <row r="46" spans="1:15 1025:1025" s="207" customFormat="1" ht="12.75" customHeight="1">
      <c r="A46" s="194"/>
      <c r="B46" s="138"/>
      <c r="C46" s="211" t="s">
        <v>156</v>
      </c>
      <c r="D46" s="144"/>
      <c r="E46" s="206"/>
      <c r="F46" s="142"/>
      <c r="G46" s="141"/>
      <c r="H46" s="138"/>
      <c r="J46" s="208"/>
      <c r="K46" s="144"/>
      <c r="L46" s="206"/>
      <c r="M46" s="194"/>
      <c r="N46" s="194"/>
      <c r="O46" s="194"/>
    </row>
    <row r="47" spans="1:15 1025:1025" ht="12.75" customHeight="1">
      <c r="C47" s="208" t="s">
        <v>145</v>
      </c>
      <c r="D47" s="144">
        <v>21.5</v>
      </c>
      <c r="E47" s="206" t="s">
        <v>40</v>
      </c>
      <c r="F47" s="142"/>
      <c r="G47" s="141"/>
      <c r="H47" s="138"/>
      <c r="I47" s="207"/>
      <c r="J47" s="212"/>
      <c r="K47" s="205"/>
      <c r="L47" s="144"/>
      <c r="M47" s="206"/>
      <c r="AMK47" s="179"/>
    </row>
    <row r="48" spans="1:15 1025:1025" ht="12.75" customHeight="1">
      <c r="C48" s="208" t="s">
        <v>146</v>
      </c>
      <c r="D48" s="144">
        <v>2.5</v>
      </c>
      <c r="E48" s="206" t="s">
        <v>40</v>
      </c>
      <c r="F48" s="142"/>
      <c r="G48" s="141"/>
      <c r="H48" s="138"/>
      <c r="I48" s="207"/>
      <c r="J48" s="194"/>
      <c r="K48" s="208"/>
      <c r="L48" s="144"/>
      <c r="M48" s="206"/>
      <c r="AMK48" s="179"/>
    </row>
    <row r="49" spans="2:13 1025:1025" ht="12.75" customHeight="1">
      <c r="C49" s="209" t="s">
        <v>143</v>
      </c>
      <c r="D49" s="146">
        <v>130.5</v>
      </c>
      <c r="E49" s="210" t="s">
        <v>20</v>
      </c>
      <c r="F49" s="142"/>
      <c r="G49" s="141"/>
      <c r="H49" s="138"/>
      <c r="I49" s="207"/>
      <c r="J49" s="194"/>
      <c r="K49" s="220"/>
      <c r="L49" s="145"/>
      <c r="M49" s="161"/>
      <c r="AMK49" s="179"/>
    </row>
    <row r="50" spans="2:13 1025:1025" ht="12.75" customHeight="1">
      <c r="C50" s="212"/>
      <c r="D50" s="145"/>
      <c r="E50" s="161"/>
      <c r="F50" s="142"/>
      <c r="G50" s="141"/>
      <c r="H50" s="138"/>
      <c r="I50" s="207"/>
      <c r="J50" s="194"/>
      <c r="AMK50" s="179"/>
    </row>
    <row r="51" spans="2:13 1025:1025" ht="12.75" customHeight="1">
      <c r="C51" s="205" t="s">
        <v>242</v>
      </c>
      <c r="D51" s="144"/>
      <c r="E51" s="206"/>
      <c r="F51" s="142"/>
      <c r="G51" s="141"/>
      <c r="H51" s="138"/>
      <c r="I51" s="207"/>
      <c r="J51" s="205"/>
      <c r="K51" s="144"/>
      <c r="L51" s="206"/>
      <c r="AMK51" s="179"/>
    </row>
    <row r="52" spans="2:13 1025:1025" ht="12.75" customHeight="1">
      <c r="C52" s="208" t="s">
        <v>243</v>
      </c>
      <c r="D52" s="143">
        <v>110</v>
      </c>
      <c r="E52" s="206" t="s">
        <v>80</v>
      </c>
      <c r="F52" s="142"/>
      <c r="G52" s="141"/>
      <c r="H52" s="138"/>
      <c r="I52" s="207"/>
      <c r="J52" s="208"/>
      <c r="K52" s="144"/>
      <c r="L52" s="206"/>
      <c r="AMK52" s="179"/>
    </row>
    <row r="53" spans="2:13 1025:1025" ht="12.75" customHeight="1">
      <c r="C53" s="209" t="s">
        <v>143</v>
      </c>
      <c r="D53" s="147">
        <v>110</v>
      </c>
      <c r="E53" s="210" t="s">
        <v>80</v>
      </c>
      <c r="F53" s="142"/>
      <c r="G53" s="141"/>
      <c r="H53" s="138"/>
      <c r="I53" s="207"/>
      <c r="J53" s="212"/>
      <c r="K53" s="145"/>
      <c r="L53" s="161"/>
      <c r="AMK53" s="179"/>
    </row>
    <row r="54" spans="2:13 1025:1025" ht="12.75" customHeight="1">
      <c r="C54" s="212"/>
      <c r="D54" s="145"/>
      <c r="E54" s="161"/>
      <c r="F54" s="142"/>
      <c r="G54" s="141"/>
      <c r="H54" s="138"/>
      <c r="I54" s="207"/>
      <c r="J54" s="194"/>
      <c r="AMK54" s="179"/>
    </row>
    <row r="55" spans="2:13 1025:1025" ht="12.75" customHeight="1">
      <c r="C55" s="205" t="s">
        <v>207</v>
      </c>
      <c r="D55" s="144"/>
      <c r="E55" s="206"/>
      <c r="F55" s="142"/>
      <c r="G55" s="141"/>
      <c r="H55" s="160"/>
      <c r="I55" s="207"/>
      <c r="J55" s="194"/>
      <c r="AMK55" s="179"/>
    </row>
    <row r="56" spans="2:13 1025:1025" ht="12.75" customHeight="1">
      <c r="C56" s="208" t="s">
        <v>208</v>
      </c>
      <c r="D56" s="213">
        <v>0.02</v>
      </c>
      <c r="E56" s="206" t="s">
        <v>47</v>
      </c>
      <c r="F56" s="142"/>
      <c r="G56" s="141"/>
      <c r="H56" s="160"/>
      <c r="I56" s="207"/>
      <c r="J56" s="194"/>
      <c r="AMK56" s="179"/>
    </row>
    <row r="57" spans="2:13 1025:1025" ht="12.75" customHeight="1">
      <c r="C57" s="208" t="s">
        <v>209</v>
      </c>
      <c r="D57" s="144">
        <v>1599.49</v>
      </c>
      <c r="E57" s="206" t="s">
        <v>47</v>
      </c>
      <c r="F57" s="142"/>
      <c r="G57" s="141"/>
      <c r="H57" s="138"/>
      <c r="I57" s="207"/>
      <c r="J57" s="194"/>
      <c r="AMK57" s="179"/>
    </row>
    <row r="58" spans="2:13 1025:1025" s="148" customFormat="1" ht="12.75" customHeight="1">
      <c r="B58" s="149"/>
      <c r="C58" s="209" t="s">
        <v>143</v>
      </c>
      <c r="D58" s="146">
        <v>31.99</v>
      </c>
      <c r="E58" s="210" t="s">
        <v>47</v>
      </c>
      <c r="F58" s="150"/>
      <c r="G58" s="151"/>
      <c r="H58" s="149"/>
      <c r="I58" s="152"/>
    </row>
    <row r="59" spans="2:13 1025:1025" s="148" customFormat="1" ht="12.75" customHeight="1">
      <c r="B59" s="149"/>
      <c r="C59" s="212"/>
      <c r="D59" s="145"/>
      <c r="E59" s="161"/>
      <c r="F59" s="150"/>
      <c r="G59" s="151"/>
      <c r="H59" s="149"/>
      <c r="I59" s="152"/>
    </row>
    <row r="60" spans="2:13 1025:1025" s="148" customFormat="1" ht="12.75" customHeight="1">
      <c r="B60" s="149"/>
      <c r="C60" s="205" t="s">
        <v>210</v>
      </c>
      <c r="D60" s="144"/>
      <c r="E60" s="206"/>
      <c r="F60" s="150"/>
      <c r="G60" s="151"/>
      <c r="H60" s="149"/>
      <c r="I60" s="152"/>
    </row>
    <row r="61" spans="2:13 1025:1025" s="148" customFormat="1" ht="12.75" customHeight="1">
      <c r="B61" s="149"/>
      <c r="C61" s="208" t="s">
        <v>211</v>
      </c>
      <c r="D61" s="144">
        <v>130.5</v>
      </c>
      <c r="E61" s="206" t="s">
        <v>20</v>
      </c>
      <c r="F61" s="150"/>
      <c r="G61" s="151"/>
      <c r="H61" s="149"/>
      <c r="I61" s="152"/>
    </row>
    <row r="62" spans="2:13 1025:1025" s="148" customFormat="1" ht="12.75" customHeight="1">
      <c r="B62" s="149"/>
      <c r="C62" s="209" t="s">
        <v>143</v>
      </c>
      <c r="D62" s="146">
        <v>130.5</v>
      </c>
      <c r="E62" s="210" t="s">
        <v>20</v>
      </c>
      <c r="F62" s="150"/>
      <c r="G62" s="151"/>
      <c r="H62" s="149"/>
      <c r="I62" s="152"/>
    </row>
    <row r="63" spans="2:13 1025:1025" s="148" customFormat="1" ht="12.75" customHeight="1">
      <c r="B63" s="149"/>
      <c r="C63" s="212"/>
      <c r="D63" s="145"/>
      <c r="E63" s="161"/>
      <c r="F63" s="150"/>
      <c r="G63" s="151"/>
      <c r="H63" s="149"/>
      <c r="I63" s="152"/>
    </row>
    <row r="64" spans="2:13 1025:1025" s="148" customFormat="1" ht="12.75" customHeight="1">
      <c r="B64" s="149"/>
      <c r="C64" s="205" t="s">
        <v>212</v>
      </c>
      <c r="D64" s="144"/>
      <c r="E64" s="206"/>
      <c r="F64" s="150"/>
      <c r="G64" s="151"/>
      <c r="H64" s="149"/>
      <c r="I64" s="152"/>
    </row>
    <row r="65" spans="2:9" s="148" customFormat="1" ht="12.75" customHeight="1">
      <c r="B65" s="149"/>
      <c r="C65" s="208" t="s">
        <v>213</v>
      </c>
      <c r="D65" s="144">
        <v>1599.49</v>
      </c>
      <c r="E65" s="144" t="s">
        <v>47</v>
      </c>
      <c r="F65" s="150"/>
      <c r="G65" s="151"/>
      <c r="H65" s="149"/>
      <c r="I65" s="152"/>
    </row>
    <row r="66" spans="2:9" s="148" customFormat="1" ht="12.75" customHeight="1">
      <c r="B66" s="149"/>
      <c r="C66" s="208" t="s">
        <v>240</v>
      </c>
      <c r="D66" s="144">
        <v>1023.12</v>
      </c>
      <c r="E66" s="206" t="s">
        <v>47</v>
      </c>
      <c r="F66" s="150"/>
      <c r="G66" s="151"/>
      <c r="H66" s="149"/>
      <c r="I66" s="152"/>
    </row>
    <row r="67" spans="2:9" s="148" customFormat="1" ht="12.75" customHeight="1">
      <c r="B67" s="149"/>
      <c r="C67" s="208" t="s">
        <v>214</v>
      </c>
      <c r="D67" s="153">
        <v>0.15</v>
      </c>
      <c r="E67" s="206"/>
      <c r="F67" s="150"/>
      <c r="G67" s="151"/>
      <c r="H67" s="149"/>
      <c r="I67" s="152"/>
    </row>
    <row r="68" spans="2:9" s="148" customFormat="1" ht="12.75" customHeight="1">
      <c r="B68" s="149"/>
      <c r="C68" s="208" t="s">
        <v>215</v>
      </c>
      <c r="D68" s="144">
        <v>100</v>
      </c>
      <c r="E68" s="206" t="s">
        <v>157</v>
      </c>
      <c r="F68" s="150"/>
      <c r="G68" s="151"/>
      <c r="H68" s="149"/>
      <c r="I68" s="152"/>
    </row>
    <row r="69" spans="2:9" s="148" customFormat="1" ht="12.75" customHeight="1">
      <c r="B69" s="149"/>
      <c r="C69" s="209" t="s">
        <v>143</v>
      </c>
      <c r="D69" s="146">
        <v>301.60014999999999</v>
      </c>
      <c r="E69" s="210" t="s">
        <v>216</v>
      </c>
      <c r="F69" s="150"/>
      <c r="G69" s="151"/>
      <c r="H69" s="149"/>
      <c r="I69" s="152"/>
    </row>
    <row r="70" spans="2:9" s="148" customFormat="1" ht="12.75" customHeight="1">
      <c r="B70" s="149"/>
      <c r="C70" s="212"/>
      <c r="D70" s="145"/>
      <c r="E70" s="161"/>
      <c r="F70" s="150"/>
      <c r="G70" s="151"/>
      <c r="H70" s="149"/>
      <c r="I70" s="152"/>
    </row>
    <row r="71" spans="2:9" s="148" customFormat="1" ht="12.75" customHeight="1">
      <c r="B71" s="149"/>
      <c r="C71" s="205" t="s">
        <v>244</v>
      </c>
      <c r="D71" s="144"/>
      <c r="E71" s="206"/>
      <c r="F71" s="150"/>
      <c r="G71" s="151"/>
      <c r="H71" s="149"/>
      <c r="I71" s="152"/>
    </row>
    <row r="72" spans="2:9" s="148" customFormat="1" ht="12.75" customHeight="1">
      <c r="B72" s="149"/>
      <c r="C72" s="208" t="s">
        <v>213</v>
      </c>
      <c r="D72" s="144">
        <v>1599.49</v>
      </c>
      <c r="E72" s="144" t="s">
        <v>47</v>
      </c>
      <c r="F72" s="150"/>
      <c r="G72" s="151"/>
      <c r="H72" s="149"/>
      <c r="I72" s="152"/>
    </row>
    <row r="73" spans="2:9" s="148" customFormat="1" ht="12.75" customHeight="1">
      <c r="B73" s="149"/>
      <c r="C73" s="208" t="s">
        <v>240</v>
      </c>
      <c r="D73" s="144">
        <v>1023.12</v>
      </c>
      <c r="E73" s="206" t="s">
        <v>47</v>
      </c>
      <c r="F73" s="150"/>
      <c r="G73" s="151"/>
      <c r="H73" s="149"/>
      <c r="I73" s="152"/>
    </row>
    <row r="74" spans="2:9" s="148" customFormat="1" ht="12.75" customHeight="1">
      <c r="B74" s="149"/>
      <c r="C74" s="208" t="s">
        <v>214</v>
      </c>
      <c r="D74" s="153">
        <v>0.15</v>
      </c>
      <c r="E74" s="206"/>
      <c r="F74" s="150"/>
      <c r="G74" s="151"/>
      <c r="H74" s="149"/>
      <c r="I74" s="152"/>
    </row>
    <row r="75" spans="2:9" s="148" customFormat="1" ht="12.75" customHeight="1">
      <c r="B75" s="149"/>
      <c r="C75" s="208" t="s">
        <v>215</v>
      </c>
      <c r="D75" s="144">
        <v>10</v>
      </c>
      <c r="E75" s="206" t="s">
        <v>157</v>
      </c>
      <c r="F75" s="150"/>
      <c r="G75" s="151"/>
      <c r="H75" s="149"/>
      <c r="I75" s="152"/>
    </row>
    <row r="76" spans="2:9" s="148" customFormat="1" ht="12.75" customHeight="1">
      <c r="B76" s="149"/>
      <c r="C76" s="209" t="s">
        <v>143</v>
      </c>
      <c r="D76" s="146">
        <v>30.160015000000001</v>
      </c>
      <c r="E76" s="210" t="s">
        <v>216</v>
      </c>
      <c r="F76" s="150"/>
      <c r="G76" s="151"/>
      <c r="H76" s="149"/>
      <c r="I76" s="152"/>
    </row>
    <row r="77" spans="2:9" s="148" customFormat="1" ht="12.75" customHeight="1">
      <c r="B77" s="149"/>
      <c r="C77" s="212"/>
      <c r="D77" s="145"/>
      <c r="E77" s="161"/>
      <c r="F77" s="150"/>
      <c r="G77" s="151"/>
      <c r="H77" s="149"/>
      <c r="I77" s="152"/>
    </row>
    <row r="78" spans="2:9" s="148" customFormat="1" ht="12.75" customHeight="1">
      <c r="B78" s="154" t="s">
        <v>316</v>
      </c>
      <c r="C78" s="214" t="s">
        <v>217</v>
      </c>
      <c r="D78" s="155" t="s">
        <v>218</v>
      </c>
      <c r="E78" s="215" t="s">
        <v>158</v>
      </c>
      <c r="F78" s="156"/>
      <c r="G78" s="151"/>
      <c r="H78" s="149"/>
      <c r="I78" s="152"/>
    </row>
    <row r="79" spans="2:9" s="148" customFormat="1" ht="12.75" customHeight="1">
      <c r="B79" s="157">
        <v>1</v>
      </c>
      <c r="C79" s="211" t="s">
        <v>245</v>
      </c>
      <c r="D79" s="158">
        <v>8</v>
      </c>
      <c r="E79" s="159">
        <v>4</v>
      </c>
      <c r="F79" s="159"/>
      <c r="G79" s="151"/>
      <c r="H79" s="149"/>
      <c r="I79" s="152"/>
    </row>
    <row r="80" spans="2:9" s="148" customFormat="1" ht="12.75" customHeight="1">
      <c r="B80" s="157">
        <v>1</v>
      </c>
      <c r="C80" s="211" t="s">
        <v>220</v>
      </c>
      <c r="D80" s="158">
        <v>8</v>
      </c>
      <c r="E80" s="159">
        <v>7</v>
      </c>
      <c r="F80" s="159"/>
      <c r="G80" s="151"/>
      <c r="H80" s="149"/>
      <c r="I80" s="152"/>
    </row>
    <row r="81" spans="1:15" s="148" customFormat="1" ht="12.75" customHeight="1">
      <c r="B81" s="157">
        <v>1</v>
      </c>
      <c r="C81" s="211" t="s">
        <v>221</v>
      </c>
      <c r="D81" s="158">
        <v>8</v>
      </c>
      <c r="E81" s="159">
        <v>7</v>
      </c>
      <c r="F81" s="159"/>
      <c r="G81" s="151"/>
      <c r="H81" s="149"/>
      <c r="I81" s="152"/>
    </row>
    <row r="82" spans="1:15" s="148" customFormat="1" ht="12.75" customHeight="1">
      <c r="B82" s="157">
        <v>1</v>
      </c>
      <c r="C82" s="211" t="s">
        <v>222</v>
      </c>
      <c r="D82" s="158">
        <v>8</v>
      </c>
      <c r="E82" s="159">
        <v>7</v>
      </c>
      <c r="F82" s="159"/>
      <c r="G82" s="151"/>
      <c r="H82" s="149"/>
      <c r="I82" s="152"/>
    </row>
    <row r="83" spans="1:15" s="148" customFormat="1" ht="12.75" customHeight="1">
      <c r="B83" s="157">
        <v>1</v>
      </c>
      <c r="C83" s="211" t="s">
        <v>223</v>
      </c>
      <c r="D83" s="158">
        <v>8</v>
      </c>
      <c r="E83" s="159">
        <v>7</v>
      </c>
      <c r="F83" s="159"/>
      <c r="G83" s="151"/>
      <c r="H83" s="149"/>
      <c r="I83" s="152"/>
    </row>
    <row r="84" spans="1:15" s="148" customFormat="1" ht="12.75" customHeight="1">
      <c r="B84" s="157">
        <v>5</v>
      </c>
      <c r="C84" s="211" t="s">
        <v>224</v>
      </c>
      <c r="D84" s="158">
        <v>8</v>
      </c>
      <c r="E84" s="159">
        <v>7</v>
      </c>
      <c r="F84" s="159"/>
      <c r="G84" s="151"/>
      <c r="H84" s="149"/>
      <c r="I84" s="152"/>
    </row>
    <row r="85" spans="1:15" s="148" customFormat="1" ht="12.75" customHeight="1">
      <c r="B85" s="157">
        <v>5</v>
      </c>
      <c r="C85" s="211" t="s">
        <v>246</v>
      </c>
      <c r="D85" s="158">
        <v>8</v>
      </c>
      <c r="E85" s="159">
        <v>7</v>
      </c>
      <c r="F85" s="159"/>
      <c r="G85" s="151"/>
      <c r="H85" s="149"/>
      <c r="I85" s="152"/>
    </row>
    <row r="86" spans="1:15" s="148" customFormat="1" ht="12.75" customHeight="1">
      <c r="B86" s="157">
        <v>2</v>
      </c>
      <c r="C86" s="211" t="s">
        <v>225</v>
      </c>
      <c r="D86" s="158">
        <v>8</v>
      </c>
      <c r="E86" s="159">
        <v>7</v>
      </c>
      <c r="F86" s="159"/>
      <c r="G86" s="151"/>
      <c r="H86" s="149"/>
      <c r="I86" s="152"/>
    </row>
    <row r="87" spans="1:15" s="148" customFormat="1" ht="12.75" customHeight="1">
      <c r="B87" s="157">
        <v>1</v>
      </c>
      <c r="C87" s="211" t="s">
        <v>226</v>
      </c>
      <c r="D87" s="158">
        <v>8</v>
      </c>
      <c r="E87" s="159">
        <v>14</v>
      </c>
      <c r="F87" s="159"/>
      <c r="G87" s="151"/>
      <c r="H87" s="149"/>
      <c r="I87" s="152"/>
    </row>
    <row r="88" spans="1:15" s="148" customFormat="1" ht="12.75" customHeight="1">
      <c r="B88" s="157">
        <v>1</v>
      </c>
      <c r="C88" s="211" t="s">
        <v>227</v>
      </c>
      <c r="D88" s="158">
        <v>8</v>
      </c>
      <c r="E88" s="159">
        <v>14</v>
      </c>
      <c r="F88" s="159"/>
      <c r="G88" s="151"/>
      <c r="H88" s="149"/>
      <c r="I88" s="152"/>
    </row>
    <row r="89" spans="1:15" s="148" customFormat="1" ht="12.75" customHeight="1">
      <c r="B89" s="149"/>
      <c r="C89" s="211"/>
      <c r="D89" s="158"/>
      <c r="E89" s="159"/>
      <c r="F89" s="159"/>
      <c r="G89" s="151"/>
      <c r="H89" s="149"/>
      <c r="I89" s="152"/>
    </row>
    <row r="90" spans="1:15" s="142" customFormat="1" ht="12.75" customHeight="1">
      <c r="A90" s="194"/>
      <c r="B90" s="138"/>
      <c r="C90" s="205" t="s">
        <v>228</v>
      </c>
      <c r="D90" s="216"/>
      <c r="E90" s="206"/>
      <c r="G90" s="141"/>
      <c r="H90" s="138"/>
      <c r="I90" s="207"/>
      <c r="J90" s="194"/>
      <c r="K90" s="194"/>
      <c r="L90" s="194"/>
      <c r="M90" s="194"/>
      <c r="N90" s="194"/>
      <c r="O90" s="194"/>
    </row>
    <row r="91" spans="1:15" s="142" customFormat="1" ht="12.75" customHeight="1">
      <c r="A91" s="194"/>
      <c r="B91" s="138"/>
      <c r="C91" s="217" t="s">
        <v>233</v>
      </c>
      <c r="D91" s="144"/>
      <c r="E91" s="206"/>
      <c r="G91" s="141"/>
      <c r="H91" s="138"/>
      <c r="I91" s="207"/>
      <c r="J91" s="194"/>
      <c r="K91" s="194"/>
      <c r="L91" s="194"/>
      <c r="M91" s="194"/>
      <c r="N91" s="194"/>
      <c r="O91" s="194"/>
    </row>
    <row r="92" spans="1:15" s="142" customFormat="1" ht="12.75" customHeight="1">
      <c r="A92" s="194"/>
      <c r="B92" s="138"/>
      <c r="C92" s="208" t="s">
        <v>145</v>
      </c>
      <c r="D92" s="218">
        <v>102.4</v>
      </c>
      <c r="E92" s="208" t="s">
        <v>40</v>
      </c>
      <c r="G92" s="141"/>
      <c r="H92" s="138"/>
      <c r="I92" s="207"/>
      <c r="J92" s="194"/>
      <c r="K92" s="194"/>
      <c r="L92" s="194"/>
      <c r="M92" s="194"/>
      <c r="N92" s="194"/>
      <c r="O92" s="194"/>
    </row>
    <row r="93" spans="1:15" s="142" customFormat="1" ht="12.75" customHeight="1">
      <c r="A93" s="194"/>
      <c r="B93" s="138"/>
      <c r="C93" s="208" t="s">
        <v>229</v>
      </c>
      <c r="D93" s="208">
        <v>5.1659999999999998E-2</v>
      </c>
      <c r="E93" s="208" t="s">
        <v>40</v>
      </c>
      <c r="G93" s="141"/>
      <c r="H93" s="138"/>
      <c r="I93" s="207"/>
      <c r="J93" s="194"/>
      <c r="K93" s="194"/>
      <c r="L93" s="194"/>
      <c r="M93" s="194"/>
      <c r="N93" s="194"/>
      <c r="O93" s="194"/>
    </row>
    <row r="94" spans="1:15" s="142" customFormat="1" ht="12.75" customHeight="1">
      <c r="A94" s="194"/>
      <c r="B94" s="138"/>
      <c r="C94" s="208" t="s">
        <v>230</v>
      </c>
      <c r="D94" s="208">
        <v>0.15240000000000001</v>
      </c>
      <c r="E94" s="208" t="s">
        <v>40</v>
      </c>
      <c r="G94" s="141"/>
      <c r="H94" s="138"/>
      <c r="I94" s="207"/>
      <c r="J94" s="194"/>
      <c r="K94" s="194"/>
      <c r="L94" s="194"/>
      <c r="M94" s="194"/>
      <c r="N94" s="194"/>
      <c r="O94" s="194"/>
    </row>
    <row r="95" spans="1:15" s="142" customFormat="1" ht="12.75" customHeight="1">
      <c r="A95" s="194"/>
      <c r="B95" s="138"/>
      <c r="C95" s="208" t="s">
        <v>247</v>
      </c>
      <c r="D95" s="208">
        <v>0.13497999999999999</v>
      </c>
      <c r="E95" s="208" t="s">
        <v>40</v>
      </c>
      <c r="G95" s="141"/>
      <c r="H95" s="138"/>
      <c r="I95" s="207"/>
      <c r="J95" s="194"/>
      <c r="K95" s="194"/>
      <c r="L95" s="194"/>
      <c r="M95" s="194"/>
      <c r="N95" s="194"/>
      <c r="O95" s="194"/>
    </row>
    <row r="96" spans="1:15" s="142" customFormat="1" ht="12.75" customHeight="1">
      <c r="A96" s="194"/>
      <c r="B96" s="138"/>
      <c r="C96" s="209" t="s">
        <v>143</v>
      </c>
      <c r="D96" s="146">
        <v>40.007680000000001</v>
      </c>
      <c r="E96" s="210" t="s">
        <v>20</v>
      </c>
      <c r="G96" s="141"/>
      <c r="H96" s="138"/>
      <c r="I96" s="207"/>
      <c r="J96" s="194"/>
      <c r="K96" s="194"/>
      <c r="L96" s="194"/>
      <c r="M96" s="194"/>
      <c r="N96" s="194"/>
      <c r="O96" s="194"/>
    </row>
    <row r="97" spans="1:15 1025:1025" ht="12.75" customHeight="1">
      <c r="F97" s="142"/>
      <c r="G97" s="141"/>
      <c r="H97" s="138"/>
      <c r="I97" s="207"/>
      <c r="J97" s="194"/>
      <c r="AMK97" s="179"/>
    </row>
    <row r="98" spans="1:15 1025:1025" s="142" customFormat="1" ht="12.75" customHeight="1">
      <c r="A98" s="194"/>
      <c r="B98" s="138"/>
      <c r="C98" s="205" t="s">
        <v>232</v>
      </c>
      <c r="D98" s="144"/>
      <c r="E98" s="206"/>
      <c r="G98" s="141"/>
      <c r="H98" s="138"/>
      <c r="I98" s="207"/>
      <c r="J98" s="194"/>
      <c r="K98" s="194"/>
      <c r="L98" s="194"/>
      <c r="M98" s="194"/>
      <c r="N98" s="194"/>
      <c r="O98" s="194"/>
    </row>
    <row r="99" spans="1:15 1025:1025" s="142" customFormat="1" ht="12.75" customHeight="1">
      <c r="A99" s="194"/>
      <c r="B99" s="138"/>
      <c r="C99" s="208" t="s">
        <v>231</v>
      </c>
      <c r="D99" s="208">
        <v>2</v>
      </c>
      <c r="E99" s="208" t="s">
        <v>38</v>
      </c>
      <c r="G99" s="141"/>
      <c r="H99" s="138"/>
      <c r="I99" s="207"/>
      <c r="J99" s="194"/>
      <c r="K99" s="194"/>
      <c r="L99" s="194"/>
      <c r="M99" s="194"/>
      <c r="N99" s="194"/>
      <c r="O99" s="194"/>
    </row>
    <row r="100" spans="1:15 1025:1025" s="142" customFormat="1" ht="12.75" customHeight="1">
      <c r="A100" s="194"/>
      <c r="B100" s="138"/>
      <c r="C100" s="209" t="s">
        <v>143</v>
      </c>
      <c r="D100" s="146">
        <v>80.015360000000001</v>
      </c>
      <c r="E100" s="210" t="s">
        <v>20</v>
      </c>
      <c r="G100" s="141"/>
      <c r="H100" s="138"/>
      <c r="I100" s="207"/>
      <c r="J100" s="194"/>
      <c r="K100" s="194"/>
      <c r="L100" s="194"/>
      <c r="M100" s="194"/>
      <c r="N100" s="194"/>
      <c r="O100" s="194"/>
    </row>
    <row r="101" spans="1:15 1025:1025" ht="12.75" customHeight="1">
      <c r="F101" s="142"/>
      <c r="G101" s="141"/>
      <c r="H101" s="138"/>
      <c r="I101" s="207"/>
      <c r="J101" s="194"/>
      <c r="AMK101" s="179"/>
    </row>
    <row r="102" spans="1:15 1025:1025" s="142" customFormat="1" ht="12.75" customHeight="1">
      <c r="A102" s="194"/>
      <c r="B102" s="138"/>
      <c r="C102" s="219"/>
      <c r="D102" s="141"/>
      <c r="E102" s="141"/>
      <c r="G102" s="141"/>
      <c r="H102" s="138"/>
      <c r="I102" s="207"/>
      <c r="J102" s="194"/>
      <c r="K102" s="194"/>
      <c r="L102" s="194"/>
      <c r="M102" s="194"/>
      <c r="N102" s="194"/>
      <c r="O102" s="194"/>
    </row>
    <row r="103" spans="1:15 1025:1025" s="142" customFormat="1" ht="12.75" customHeight="1">
      <c r="A103" s="194"/>
      <c r="B103" s="138"/>
      <c r="C103" s="219"/>
      <c r="D103" s="141"/>
      <c r="E103" s="141"/>
      <c r="G103" s="141"/>
      <c r="H103" s="138"/>
      <c r="I103" s="207"/>
      <c r="J103" s="194"/>
      <c r="K103" s="194"/>
      <c r="L103" s="194"/>
      <c r="M103" s="194"/>
      <c r="N103" s="194"/>
      <c r="O103" s="194"/>
    </row>
    <row r="104" spans="1:15 1025:1025" s="142" customFormat="1" ht="12.75" customHeight="1">
      <c r="A104" s="194"/>
      <c r="B104" s="138"/>
      <c r="C104" s="219"/>
      <c r="D104" s="141"/>
      <c r="E104" s="141"/>
      <c r="G104" s="141"/>
      <c r="H104" s="138"/>
      <c r="I104" s="207"/>
      <c r="J104" s="194"/>
      <c r="K104" s="194"/>
      <c r="L104" s="194"/>
      <c r="M104" s="194"/>
      <c r="N104" s="194"/>
      <c r="O104" s="194"/>
    </row>
    <row r="105" spans="1:15 1025:1025" ht="12.75" customHeight="1">
      <c r="F105" s="142"/>
      <c r="G105" s="141"/>
      <c r="H105" s="138"/>
      <c r="I105" s="207"/>
      <c r="J105" s="194"/>
      <c r="AMK105" s="179"/>
    </row>
  </sheetData>
  <mergeCells count="2">
    <mergeCell ref="B3:I3"/>
    <mergeCell ref="C8:I8"/>
  </mergeCells>
  <conditionalFormatting sqref="D56 F25">
    <cfRule type="expression" dxfId="95" priority="56">
      <formula>AND($A49&lt;&gt;"COMPOSICAO",$A49&lt;&gt;"INSUMO",$A49&lt;&gt;"")</formula>
    </cfRule>
    <cfRule type="expression" dxfId="94" priority="57">
      <formula>AND(OR($A49="COMPOSICAO",$A49="INSUMO",$A49&lt;&gt;""),$A49&lt;&gt;"")</formula>
    </cfRule>
  </conditionalFormatting>
  <conditionalFormatting sqref="D25">
    <cfRule type="expression" dxfId="93" priority="78">
      <formula>AND($A49&lt;&gt;"COMPOSICAO",$A49&lt;&gt;"INSUMO",$A49&lt;&gt;"")</formula>
    </cfRule>
    <cfRule type="expression" dxfId="92" priority="79">
      <formula>AND(OR($A49="COMPOSICAO",$A49="INSUMO",$A49&lt;&gt;""),$A49&lt;&gt;"")</formula>
    </cfRule>
  </conditionalFormatting>
  <conditionalFormatting sqref="D27 F27">
    <cfRule type="expression" dxfId="91" priority="31">
      <formula>AND($A51&lt;&gt;"COMPOSICAO",$A51&lt;&gt;"INSUMO",$A51&lt;&gt;"")</formula>
    </cfRule>
    <cfRule type="expression" dxfId="90" priority="32">
      <formula>AND(OR($A51="COMPOSICAO",$A51="INSUMO",$A51&lt;&gt;""),$A51&lt;&gt;"")</formula>
    </cfRule>
  </conditionalFormatting>
  <conditionalFormatting sqref="D28 F28">
    <cfRule type="expression" dxfId="89" priority="29">
      <formula>AND($A52&lt;&gt;"COMPOSICAO",$A52&lt;&gt;"INSUMO",$A52&lt;&gt;"")</formula>
    </cfRule>
    <cfRule type="expression" dxfId="88" priority="30">
      <formula>AND(OR($A52="COMPOSICAO",$A52="INSUMO",$A52&lt;&gt;""),$A52&lt;&gt;"")</formula>
    </cfRule>
  </conditionalFormatting>
  <conditionalFormatting sqref="D29 F29">
    <cfRule type="expression" dxfId="87" priority="27">
      <formula>AND($A53&lt;&gt;"COMPOSICAO",$A53&lt;&gt;"INSUMO",$A53&lt;&gt;"")</formula>
    </cfRule>
    <cfRule type="expression" dxfId="86" priority="28">
      <formula>AND(OR($A53="COMPOSICAO",$A53="INSUMO",$A53&lt;&gt;""),$A53&lt;&gt;"")</formula>
    </cfRule>
  </conditionalFormatting>
  <conditionalFormatting sqref="D30 F30">
    <cfRule type="expression" dxfId="85" priority="25">
      <formula>AND($A54&lt;&gt;"COMPOSICAO",$A54&lt;&gt;"INSUMO",$A54&lt;&gt;"")</formula>
    </cfRule>
    <cfRule type="expression" dxfId="84" priority="26">
      <formula>AND(OR($A54="COMPOSICAO",$A54="INSUMO",$A54&lt;&gt;""),$A54&lt;&gt;"")</formula>
    </cfRule>
  </conditionalFormatting>
  <conditionalFormatting sqref="D31 F31">
    <cfRule type="expression" dxfId="83" priority="23">
      <formula>AND($A55&lt;&gt;"COMPOSICAO",$A55&lt;&gt;"INSUMO",$A55&lt;&gt;"")</formula>
    </cfRule>
    <cfRule type="expression" dxfId="82" priority="24">
      <formula>AND(OR($A55="COMPOSICAO",$A55="INSUMO",$A55&lt;&gt;""),$A55&lt;&gt;"")</formula>
    </cfRule>
  </conditionalFormatting>
  <conditionalFormatting sqref="F26">
    <cfRule type="expression" dxfId="81" priority="19">
      <formula>AND($A50&lt;&gt;"COMPOSICAO",$A50&lt;&gt;"INSUMO",$A50&lt;&gt;"")</formula>
    </cfRule>
    <cfRule type="expression" dxfId="80" priority="20">
      <formula>AND(OR($A50="COMPOSICAO",$A50="INSUMO",$A50&lt;&gt;""),$A50&lt;&gt;"")</formula>
    </cfRule>
  </conditionalFormatting>
  <conditionalFormatting sqref="D26">
    <cfRule type="expression" dxfId="79" priority="21">
      <formula>AND($A50&lt;&gt;"COMPOSICAO",$A50&lt;&gt;"INSUMO",$A50&lt;&gt;"")</formula>
    </cfRule>
    <cfRule type="expression" dxfId="78" priority="22">
      <formula>AND(OR($A50="COMPOSICAO",$A50="INSUMO",$A50&lt;&gt;""),$A50&lt;&gt;"")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rowBreaks count="1" manualBreakCount="1">
    <brk id="23" max="16383" man="1"/>
  </row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E51B4E8A-5761-4C56-AB45-EA0DA5F47FDC}">
            <xm:f>AND('c:\ctr\408-eta capim fino\texto\ok-4_rel\vol 2\[408-orçamento_4.xlsx]c-001'!#REF!&lt;&gt;"COMPOSICAO",'c:\ctr\408-eta capim fino\texto\ok-4_rel\vol 2\[408-orçamento_4.xlsx]c-001'!#REF!&lt;&gt;"INSUMO",'c:\ctr\408-eta capim fino\texto\ok-4_rel\vol 2\[408-orçamento_4.xlsx]c-001'!#REF!&lt;&gt;"")</xm:f>
            <x14:dxf>
              <font>
                <b/>
                <i val="0"/>
              </font>
              <fill>
                <patternFill>
                  <bgColor rgb="FFC0C0C0"/>
                </patternFill>
              </fill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expression" priority="44" id="{9F335313-171E-4DA7-BBA2-023A4F2A5BB7}">
            <xm:f>AND(OR('c:\ctr\408-eta capim fino\texto\ok-4_rel\vol 2\[408-orçamento_4.xlsx]c-001'!#REF!="COMPOSICAO",'c:\ctr\408-eta capim fino\texto\ok-4_rel\vol 2\[408-orçamento_4.xlsx]c-001'!#REF!="INSUMO",'c:\ctr\408-eta capim fino\texto\ok-4_rel\vol 2\[408-orçamento_4.xlsx]c-001'!#REF!&lt;&gt;""),'c:\ctr\408-eta capim fino\texto\ok-4_rel\vol 2\[408-orçamento_4.xlsx]c-001'!#REF!&lt;&gt;"")</xm:f>
            <x14:dxf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D90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4">
    <tabColor theme="3" tint="0.39997558519241921"/>
  </sheetPr>
  <dimension ref="A3:AMK89"/>
  <sheetViews>
    <sheetView showZeros="0" zoomScaleNormal="100" workbookViewId="0"/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344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93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248</v>
      </c>
      <c r="D13" s="502" t="s">
        <v>249</v>
      </c>
      <c r="E13" s="502" t="s">
        <v>25</v>
      </c>
      <c r="F13" s="502" t="s">
        <v>20</v>
      </c>
      <c r="G13" s="519">
        <f>ROUND($D$36,2)</f>
        <v>0.06</v>
      </c>
      <c r="H13" s="300">
        <v>1086.6500000000001</v>
      </c>
      <c r="I13" s="300">
        <f>ROUND(G13*H13,2)</f>
        <v>65.2</v>
      </c>
      <c r="K13" s="194"/>
    </row>
    <row r="14" spans="2:12" s="138" customFormat="1" ht="12.75">
      <c r="B14" s="299">
        <f>B13+1</f>
        <v>2</v>
      </c>
      <c r="C14" s="500" t="s">
        <v>250</v>
      </c>
      <c r="D14" s="502">
        <v>41594</v>
      </c>
      <c r="E14" s="502" t="s">
        <v>19</v>
      </c>
      <c r="F14" s="502" t="s">
        <v>47</v>
      </c>
      <c r="G14" s="519">
        <f>ROUND($D$41,2)</f>
        <v>67.5</v>
      </c>
      <c r="H14" s="300">
        <v>11.08</v>
      </c>
      <c r="I14" s="300">
        <f t="shared" ref="I14:I27" si="0">ROUND(G14*H14,2)</f>
        <v>747.9</v>
      </c>
      <c r="J14" s="194"/>
    </row>
    <row r="15" spans="2:12" s="138" customFormat="1" ht="25.5">
      <c r="B15" s="299">
        <f t="shared" ref="B15:B27" si="1">B14+1</f>
        <v>3</v>
      </c>
      <c r="C15" s="500" t="s">
        <v>188</v>
      </c>
      <c r="D15" s="502">
        <v>10997</v>
      </c>
      <c r="E15" s="502" t="s">
        <v>19</v>
      </c>
      <c r="F15" s="502" t="s">
        <v>47</v>
      </c>
      <c r="G15" s="519">
        <f>ROUND($D$46,2)</f>
        <v>1.35</v>
      </c>
      <c r="H15" s="300">
        <v>48</v>
      </c>
      <c r="I15" s="300">
        <f t="shared" si="0"/>
        <v>64.8</v>
      </c>
    </row>
    <row r="16" spans="2:12" s="138" customFormat="1" ht="25.5">
      <c r="B16" s="299">
        <f t="shared" si="1"/>
        <v>4</v>
      </c>
      <c r="C16" s="500" t="s">
        <v>251</v>
      </c>
      <c r="D16" s="502">
        <v>11963</v>
      </c>
      <c r="E16" s="502" t="s">
        <v>19</v>
      </c>
      <c r="F16" s="502" t="s">
        <v>38</v>
      </c>
      <c r="G16" s="519">
        <f>ROUND($D$50,2)</f>
        <v>4</v>
      </c>
      <c r="H16" s="300">
        <v>10.23</v>
      </c>
      <c r="I16" s="300">
        <f t="shared" si="0"/>
        <v>40.92</v>
      </c>
      <c r="J16" s="139"/>
      <c r="K16" s="194"/>
      <c r="L16" s="139"/>
    </row>
    <row r="17" spans="2:14" s="138" customFormat="1" ht="51">
      <c r="B17" s="299">
        <f t="shared" si="1"/>
        <v>5</v>
      </c>
      <c r="C17" s="500" t="s">
        <v>189</v>
      </c>
      <c r="D17" s="502">
        <v>100952</v>
      </c>
      <c r="E17" s="502" t="s">
        <v>19</v>
      </c>
      <c r="F17" s="502" t="s">
        <v>190</v>
      </c>
      <c r="G17" s="519">
        <f>ROUND($D$57,2)</f>
        <v>8.48</v>
      </c>
      <c r="H17" s="300">
        <v>3</v>
      </c>
      <c r="I17" s="300">
        <f t="shared" si="0"/>
        <v>25.44</v>
      </c>
      <c r="K17" s="194"/>
    </row>
    <row r="18" spans="2:14" s="138" customFormat="1" ht="51">
      <c r="B18" s="299">
        <f t="shared" si="1"/>
        <v>6</v>
      </c>
      <c r="C18" s="500" t="s">
        <v>236</v>
      </c>
      <c r="D18" s="502">
        <v>100954</v>
      </c>
      <c r="E18" s="502" t="s">
        <v>19</v>
      </c>
      <c r="F18" s="502" t="s">
        <v>190</v>
      </c>
      <c r="G18" s="519">
        <f>ROUND($D$64,2)</f>
        <v>0.85</v>
      </c>
      <c r="H18" s="300">
        <v>8.99</v>
      </c>
      <c r="I18" s="300">
        <f t="shared" si="0"/>
        <v>7.64</v>
      </c>
      <c r="K18" s="194"/>
    </row>
    <row r="19" spans="2:14" s="138" customFormat="1" ht="76.5">
      <c r="B19" s="299">
        <f t="shared" si="1"/>
        <v>7</v>
      </c>
      <c r="C19" s="500" t="s">
        <v>191</v>
      </c>
      <c r="D19" s="502">
        <v>5928</v>
      </c>
      <c r="E19" s="502" t="s">
        <v>19</v>
      </c>
      <c r="F19" s="502" t="s">
        <v>192</v>
      </c>
      <c r="G19" s="519">
        <f t="shared" ref="G19:G25" si="2">ROUND(B67*D67*E67,2)</f>
        <v>0.25</v>
      </c>
      <c r="H19" s="300">
        <v>289.38</v>
      </c>
      <c r="I19" s="300">
        <f t="shared" si="0"/>
        <v>72.349999999999994</v>
      </c>
      <c r="K19" s="194"/>
    </row>
    <row r="20" spans="2:14" s="138" customFormat="1" ht="25.5">
      <c r="B20" s="299">
        <f t="shared" si="1"/>
        <v>8</v>
      </c>
      <c r="C20" s="500" t="s">
        <v>193</v>
      </c>
      <c r="D20" s="502">
        <v>88278</v>
      </c>
      <c r="E20" s="502" t="s">
        <v>19</v>
      </c>
      <c r="F20" s="502" t="s">
        <v>76</v>
      </c>
      <c r="G20" s="519">
        <f t="shared" si="2"/>
        <v>3</v>
      </c>
      <c r="H20" s="300">
        <v>27.21</v>
      </c>
      <c r="I20" s="300">
        <f t="shared" si="0"/>
        <v>81.63</v>
      </c>
      <c r="K20" s="194"/>
    </row>
    <row r="21" spans="2:14" s="138" customFormat="1" ht="25.5">
      <c r="B21" s="299">
        <f t="shared" si="1"/>
        <v>9</v>
      </c>
      <c r="C21" s="500" t="s">
        <v>194</v>
      </c>
      <c r="D21" s="502">
        <v>88240</v>
      </c>
      <c r="E21" s="502" t="s">
        <v>19</v>
      </c>
      <c r="F21" s="502" t="s">
        <v>76</v>
      </c>
      <c r="G21" s="519">
        <f t="shared" si="2"/>
        <v>3</v>
      </c>
      <c r="H21" s="300">
        <v>28.33</v>
      </c>
      <c r="I21" s="300">
        <f t="shared" si="0"/>
        <v>84.99</v>
      </c>
      <c r="K21" s="194"/>
    </row>
    <row r="22" spans="2:14" s="138" customFormat="1" ht="25.5">
      <c r="B22" s="299">
        <f t="shared" si="1"/>
        <v>10</v>
      </c>
      <c r="C22" s="500" t="s">
        <v>174</v>
      </c>
      <c r="D22" s="502">
        <v>88317</v>
      </c>
      <c r="E22" s="502" t="s">
        <v>19</v>
      </c>
      <c r="F22" s="502" t="s">
        <v>76</v>
      </c>
      <c r="G22" s="519">
        <f t="shared" si="2"/>
        <v>4</v>
      </c>
      <c r="H22" s="300">
        <v>36.07</v>
      </c>
      <c r="I22" s="300">
        <f t="shared" si="0"/>
        <v>144.28</v>
      </c>
      <c r="K22" s="194"/>
    </row>
    <row r="23" spans="2:14" s="138" customFormat="1" ht="25.5">
      <c r="B23" s="299">
        <f t="shared" si="1"/>
        <v>11</v>
      </c>
      <c r="C23" s="500" t="s">
        <v>75</v>
      </c>
      <c r="D23" s="502">
        <v>88241</v>
      </c>
      <c r="E23" s="502" t="s">
        <v>19</v>
      </c>
      <c r="F23" s="502" t="s">
        <v>76</v>
      </c>
      <c r="G23" s="519">
        <f t="shared" si="2"/>
        <v>2</v>
      </c>
      <c r="H23" s="300">
        <v>27.29</v>
      </c>
      <c r="I23" s="300">
        <f t="shared" si="0"/>
        <v>54.58</v>
      </c>
      <c r="K23" s="194"/>
    </row>
    <row r="24" spans="2:14" s="138" customFormat="1" ht="25.5">
      <c r="B24" s="299">
        <f t="shared" si="1"/>
        <v>12</v>
      </c>
      <c r="C24" s="500" t="s">
        <v>195</v>
      </c>
      <c r="D24" s="502">
        <v>90779</v>
      </c>
      <c r="E24" s="502" t="s">
        <v>19</v>
      </c>
      <c r="F24" s="502" t="s">
        <v>76</v>
      </c>
      <c r="G24" s="519">
        <f t="shared" si="2"/>
        <v>0.2</v>
      </c>
      <c r="H24" s="300">
        <v>160.77000000000001</v>
      </c>
      <c r="I24" s="300">
        <f t="shared" si="0"/>
        <v>32.15</v>
      </c>
      <c r="K24" s="194"/>
    </row>
    <row r="25" spans="2:14" s="138" customFormat="1" ht="25.5">
      <c r="B25" s="299">
        <f t="shared" si="1"/>
        <v>13</v>
      </c>
      <c r="C25" s="500" t="s">
        <v>196</v>
      </c>
      <c r="D25" s="502">
        <v>88255</v>
      </c>
      <c r="E25" s="502" t="s">
        <v>19</v>
      </c>
      <c r="F25" s="502" t="s">
        <v>76</v>
      </c>
      <c r="G25" s="519">
        <f t="shared" si="2"/>
        <v>0.2</v>
      </c>
      <c r="H25" s="300">
        <v>34.1</v>
      </c>
      <c r="I25" s="300">
        <f t="shared" si="0"/>
        <v>6.82</v>
      </c>
      <c r="J25" s="139"/>
      <c r="K25" s="139"/>
      <c r="L25" s="139"/>
    </row>
    <row r="26" spans="2:14" s="138" customFormat="1" ht="38.25">
      <c r="B26" s="299">
        <f t="shared" si="1"/>
        <v>14</v>
      </c>
      <c r="C26" s="500" t="s">
        <v>197</v>
      </c>
      <c r="D26" s="502">
        <v>100719</v>
      </c>
      <c r="E26" s="502" t="s">
        <v>19</v>
      </c>
      <c r="F26" s="502" t="s">
        <v>20</v>
      </c>
      <c r="G26" s="519">
        <f>ROUND($D$81,2)</f>
        <v>2.66</v>
      </c>
      <c r="H26" s="300">
        <v>11.77</v>
      </c>
      <c r="I26" s="300">
        <f t="shared" si="0"/>
        <v>31.31</v>
      </c>
    </row>
    <row r="27" spans="2:14" s="138" customFormat="1" ht="38.25">
      <c r="B27" s="299">
        <f t="shared" si="1"/>
        <v>15</v>
      </c>
      <c r="C27" s="500" t="s">
        <v>198</v>
      </c>
      <c r="D27" s="502">
        <v>100729</v>
      </c>
      <c r="E27" s="502" t="s">
        <v>19</v>
      </c>
      <c r="F27" s="502" t="s">
        <v>20</v>
      </c>
      <c r="G27" s="519">
        <f>ROUND($D$85,2)</f>
        <v>5.31</v>
      </c>
      <c r="H27" s="300">
        <v>21.51</v>
      </c>
      <c r="I27" s="300">
        <f t="shared" si="0"/>
        <v>114.22</v>
      </c>
      <c r="J27" s="139"/>
      <c r="K27" s="139"/>
      <c r="L27" s="139"/>
    </row>
    <row r="28" spans="2:14" s="138" customFormat="1" ht="12.75" customHeight="1">
      <c r="B28" s="195"/>
      <c r="C28" s="196"/>
      <c r="D28" s="195"/>
      <c r="E28" s="195"/>
      <c r="F28" s="197"/>
      <c r="G28" s="198"/>
      <c r="H28" s="199"/>
      <c r="I28" s="200"/>
      <c r="J28" s="160"/>
    </row>
    <row r="29" spans="2:14" s="138" customFormat="1" ht="12.75" customHeight="1">
      <c r="B29" s="196"/>
      <c r="D29" s="201"/>
      <c r="E29" s="201"/>
      <c r="F29" s="201"/>
      <c r="G29" s="197"/>
      <c r="H29" s="202" t="s">
        <v>177</v>
      </c>
      <c r="I29" s="203">
        <f>SUM(I13:I28)</f>
        <v>1574.23</v>
      </c>
      <c r="J29" s="160"/>
    </row>
    <row r="30" spans="2:14" s="138" customFormat="1" ht="12.75" customHeight="1">
      <c r="B30" s="201"/>
      <c r="C30" s="204" t="s">
        <v>178</v>
      </c>
      <c r="D30" s="201"/>
      <c r="E30" s="201"/>
      <c r="F30" s="201"/>
      <c r="G30" s="201"/>
      <c r="H30" s="201"/>
      <c r="I30" s="160"/>
      <c r="J30" s="194"/>
      <c r="K30" s="194"/>
      <c r="L30" s="194"/>
      <c r="M30" s="194"/>
      <c r="N30" s="194"/>
    </row>
    <row r="31" spans="2:14" s="138" customFormat="1" ht="12.75" customHeight="1">
      <c r="B31" s="201"/>
      <c r="C31" s="204"/>
      <c r="D31" s="201"/>
      <c r="E31" s="201"/>
      <c r="F31" s="201"/>
      <c r="G31" s="201"/>
      <c r="H31" s="201"/>
      <c r="I31" s="160"/>
      <c r="J31" s="194"/>
      <c r="K31" s="194"/>
      <c r="L31" s="194"/>
      <c r="M31" s="194"/>
      <c r="N31" s="194"/>
    </row>
    <row r="32" spans="2:14" s="138" customFormat="1" ht="12.75" customHeight="1">
      <c r="B32" s="201"/>
      <c r="C32" s="205" t="s">
        <v>252</v>
      </c>
      <c r="D32" s="204"/>
      <c r="E32" s="204"/>
      <c r="F32" s="201"/>
      <c r="G32" s="201"/>
      <c r="H32" s="201"/>
      <c r="I32" s="160"/>
      <c r="J32" s="194"/>
      <c r="K32" s="194"/>
      <c r="L32" s="194"/>
      <c r="M32" s="194"/>
      <c r="N32" s="194"/>
    </row>
    <row r="33" spans="1:15 1025:1025" s="138" customFormat="1" ht="12.75" customHeight="1">
      <c r="B33" s="232"/>
      <c r="C33" s="208" t="s">
        <v>145</v>
      </c>
      <c r="D33" s="144">
        <v>0.25</v>
      </c>
      <c r="E33" s="206" t="s">
        <v>40</v>
      </c>
      <c r="F33" s="197"/>
      <c r="G33" s="233"/>
      <c r="H33" s="234"/>
      <c r="I33" s="160"/>
      <c r="J33" s="194"/>
      <c r="K33" s="194"/>
      <c r="L33" s="194"/>
      <c r="M33" s="194"/>
      <c r="N33" s="194"/>
    </row>
    <row r="34" spans="1:15 1025:1025" s="138" customFormat="1" ht="12.75" customHeight="1">
      <c r="B34" s="214"/>
      <c r="C34" s="208" t="s">
        <v>146</v>
      </c>
      <c r="D34" s="144">
        <v>0.25</v>
      </c>
      <c r="E34" s="206" t="s">
        <v>40</v>
      </c>
      <c r="F34" s="197"/>
      <c r="G34" s="233"/>
      <c r="H34" s="234"/>
      <c r="I34" s="160"/>
    </row>
    <row r="35" spans="1:15 1025:1025" s="138" customFormat="1" ht="12.75" customHeight="1">
      <c r="B35" s="214"/>
      <c r="C35" s="208" t="s">
        <v>238</v>
      </c>
      <c r="D35" s="144">
        <v>100</v>
      </c>
      <c r="E35" s="206" t="s">
        <v>241</v>
      </c>
      <c r="F35" s="197"/>
      <c r="G35" s="233"/>
      <c r="H35" s="234"/>
      <c r="I35" s="160"/>
    </row>
    <row r="36" spans="1:15 1025:1025" s="138" customFormat="1" ht="12.75" customHeight="1">
      <c r="B36" s="208"/>
      <c r="C36" s="209" t="s">
        <v>143</v>
      </c>
      <c r="D36" s="146">
        <v>6.25E-2</v>
      </c>
      <c r="E36" s="210" t="s">
        <v>20</v>
      </c>
      <c r="F36" s="197"/>
      <c r="G36" s="233"/>
      <c r="H36" s="234"/>
      <c r="I36" s="160"/>
    </row>
    <row r="37" spans="1:15 1025:1025" s="138" customFormat="1" ht="12.75" customHeight="1">
      <c r="B37" s="208"/>
      <c r="C37" s="212"/>
      <c r="D37" s="145"/>
      <c r="E37" s="161"/>
      <c r="F37" s="197"/>
      <c r="G37" s="233"/>
      <c r="H37" s="234"/>
      <c r="I37" s="160"/>
    </row>
    <row r="38" spans="1:15 1025:1025" s="207" customFormat="1" ht="12.75" customHeight="1">
      <c r="A38" s="194"/>
      <c r="B38" s="138"/>
      <c r="C38" s="205" t="s">
        <v>253</v>
      </c>
      <c r="D38" s="144"/>
      <c r="E38" s="206"/>
      <c r="F38" s="142"/>
      <c r="G38" s="141"/>
      <c r="H38" s="138"/>
      <c r="J38" s="194"/>
      <c r="K38" s="194"/>
      <c r="L38" s="194"/>
      <c r="M38" s="194"/>
      <c r="N38" s="194"/>
      <c r="O38" s="194"/>
    </row>
    <row r="39" spans="1:15 1025:1025" s="207" customFormat="1" ht="12.75" customHeight="1">
      <c r="A39" s="194"/>
      <c r="B39" s="138"/>
      <c r="C39" s="208" t="s">
        <v>238</v>
      </c>
      <c r="D39" s="144">
        <v>22.5</v>
      </c>
      <c r="E39" s="206" t="s">
        <v>206</v>
      </c>
      <c r="F39" s="142"/>
      <c r="G39" s="141"/>
      <c r="H39" s="138"/>
      <c r="J39" s="194"/>
      <c r="K39" s="194"/>
      <c r="L39" s="194"/>
      <c r="M39" s="194"/>
      <c r="N39" s="194"/>
      <c r="O39" s="194"/>
    </row>
    <row r="40" spans="1:15 1025:1025" s="207" customFormat="1" ht="12.75" customHeight="1">
      <c r="A40" s="194"/>
      <c r="B40" s="138"/>
      <c r="C40" s="208" t="s">
        <v>145</v>
      </c>
      <c r="D40" s="144">
        <v>3</v>
      </c>
      <c r="E40" s="206" t="s">
        <v>40</v>
      </c>
      <c r="F40" s="142"/>
      <c r="G40" s="141"/>
      <c r="H40" s="138"/>
      <c r="J40" s="194"/>
      <c r="L40" s="194"/>
      <c r="M40" s="194"/>
      <c r="N40" s="194"/>
      <c r="O40" s="194"/>
    </row>
    <row r="41" spans="1:15 1025:1025" s="207" customFormat="1" ht="12.75" customHeight="1">
      <c r="A41" s="194"/>
      <c r="B41" s="138"/>
      <c r="C41" s="209" t="s">
        <v>143</v>
      </c>
      <c r="D41" s="146">
        <v>67.5</v>
      </c>
      <c r="E41" s="210" t="s">
        <v>47</v>
      </c>
      <c r="F41" s="142"/>
      <c r="G41" s="141"/>
      <c r="H41" s="138"/>
      <c r="J41" s="194"/>
      <c r="K41" s="194"/>
      <c r="L41" s="194"/>
      <c r="M41" s="194"/>
      <c r="N41" s="194"/>
      <c r="O41" s="194"/>
    </row>
    <row r="42" spans="1:15 1025:1025" ht="12.75" customHeight="1">
      <c r="F42" s="142"/>
      <c r="G42" s="141"/>
      <c r="H42" s="138"/>
      <c r="I42" s="207"/>
      <c r="J42" s="194"/>
      <c r="AMK42" s="179"/>
    </row>
    <row r="43" spans="1:15 1025:1025" ht="12.75" customHeight="1">
      <c r="C43" s="205" t="s">
        <v>207</v>
      </c>
      <c r="D43" s="144"/>
      <c r="E43" s="206"/>
      <c r="F43" s="142"/>
      <c r="G43" s="141"/>
      <c r="H43" s="160"/>
      <c r="I43" s="207"/>
      <c r="J43" s="194"/>
      <c r="AMK43" s="179"/>
    </row>
    <row r="44" spans="1:15 1025:1025" ht="12.75" customHeight="1">
      <c r="C44" s="208" t="s">
        <v>208</v>
      </c>
      <c r="D44" s="213">
        <v>0.02</v>
      </c>
      <c r="E44" s="206" t="s">
        <v>47</v>
      </c>
      <c r="F44" s="142"/>
      <c r="G44" s="141"/>
      <c r="H44" s="160"/>
      <c r="I44" s="207"/>
      <c r="J44" s="194"/>
      <c r="AMK44" s="179"/>
    </row>
    <row r="45" spans="1:15 1025:1025" ht="12.75" customHeight="1">
      <c r="C45" s="208" t="s">
        <v>209</v>
      </c>
      <c r="D45" s="144">
        <v>67.5</v>
      </c>
      <c r="E45" s="206" t="s">
        <v>47</v>
      </c>
      <c r="F45" s="142"/>
      <c r="G45" s="141"/>
      <c r="H45" s="138"/>
      <c r="I45" s="207"/>
      <c r="J45" s="194"/>
      <c r="AMK45" s="179"/>
    </row>
    <row r="46" spans="1:15 1025:1025" s="148" customFormat="1" ht="12.75" customHeight="1">
      <c r="B46" s="149"/>
      <c r="C46" s="209" t="s">
        <v>143</v>
      </c>
      <c r="D46" s="146">
        <v>1.35</v>
      </c>
      <c r="E46" s="210" t="s">
        <v>47</v>
      </c>
      <c r="F46" s="150"/>
      <c r="G46" s="151"/>
      <c r="H46" s="149"/>
      <c r="I46" s="152"/>
    </row>
    <row r="47" spans="1:15 1025:1025" s="148" customFormat="1" ht="12.75" customHeight="1">
      <c r="B47" s="149"/>
      <c r="C47" s="212"/>
      <c r="D47" s="145"/>
      <c r="E47" s="161"/>
      <c r="F47" s="150"/>
      <c r="G47" s="151"/>
      <c r="H47" s="149"/>
      <c r="I47" s="152"/>
    </row>
    <row r="48" spans="1:15 1025:1025" s="148" customFormat="1" ht="12.75" customHeight="1">
      <c r="B48" s="149"/>
      <c r="C48" s="205" t="s">
        <v>254</v>
      </c>
      <c r="D48" s="144"/>
      <c r="E48" s="206"/>
      <c r="F48" s="150"/>
      <c r="G48" s="151"/>
      <c r="H48" s="149"/>
      <c r="I48" s="152"/>
    </row>
    <row r="49" spans="2:9" s="148" customFormat="1" ht="12.75" customHeight="1">
      <c r="B49" s="149"/>
      <c r="C49" s="208" t="s">
        <v>255</v>
      </c>
      <c r="D49" s="144">
        <v>4</v>
      </c>
      <c r="E49" s="206" t="s">
        <v>38</v>
      </c>
      <c r="F49" s="150"/>
      <c r="G49" s="151"/>
      <c r="H49" s="149"/>
      <c r="I49" s="152"/>
    </row>
    <row r="50" spans="2:9" s="148" customFormat="1" ht="12.75" customHeight="1">
      <c r="B50" s="149"/>
      <c r="C50" s="209" t="s">
        <v>143</v>
      </c>
      <c r="D50" s="146">
        <v>4</v>
      </c>
      <c r="E50" s="210" t="s">
        <v>38</v>
      </c>
      <c r="F50" s="150"/>
      <c r="G50" s="151"/>
      <c r="H50" s="149"/>
      <c r="I50" s="152"/>
    </row>
    <row r="51" spans="2:9" s="148" customFormat="1" ht="12.75" customHeight="1">
      <c r="B51" s="149"/>
      <c r="C51" s="212"/>
      <c r="D51" s="145"/>
      <c r="E51" s="161"/>
      <c r="F51" s="150"/>
      <c r="G51" s="151"/>
      <c r="H51" s="149"/>
      <c r="I51" s="152"/>
    </row>
    <row r="52" spans="2:9" s="148" customFormat="1" ht="12.75" customHeight="1">
      <c r="B52" s="149"/>
      <c r="C52" s="205" t="s">
        <v>212</v>
      </c>
      <c r="D52" s="144"/>
      <c r="E52" s="206"/>
      <c r="F52" s="150"/>
      <c r="G52" s="151"/>
      <c r="H52" s="149"/>
      <c r="I52" s="152"/>
    </row>
    <row r="53" spans="2:9" s="148" customFormat="1" ht="12.75" customHeight="1">
      <c r="B53" s="149"/>
      <c r="C53" s="208" t="s">
        <v>256</v>
      </c>
      <c r="D53" s="144">
        <v>6.25</v>
      </c>
      <c r="E53" s="206" t="s">
        <v>47</v>
      </c>
      <c r="F53" s="150"/>
      <c r="G53" s="151"/>
      <c r="H53" s="149"/>
      <c r="I53" s="152"/>
    </row>
    <row r="54" spans="2:9" s="148" customFormat="1" ht="12.75" customHeight="1">
      <c r="B54" s="149"/>
      <c r="C54" s="208" t="s">
        <v>257</v>
      </c>
      <c r="D54" s="144">
        <v>67.5</v>
      </c>
      <c r="E54" s="144" t="s">
        <v>47</v>
      </c>
      <c r="F54" s="150"/>
      <c r="G54" s="151"/>
      <c r="H54" s="149"/>
      <c r="I54" s="152"/>
    </row>
    <row r="55" spans="2:9" s="148" customFormat="1" ht="12.75" customHeight="1">
      <c r="B55" s="149"/>
      <c r="C55" s="208" t="s">
        <v>214</v>
      </c>
      <c r="D55" s="153">
        <v>0.15</v>
      </c>
      <c r="E55" s="206"/>
      <c r="F55" s="150"/>
      <c r="G55" s="151"/>
      <c r="H55" s="149"/>
      <c r="I55" s="152"/>
    </row>
    <row r="56" spans="2:9" s="148" customFormat="1" ht="12.75" customHeight="1">
      <c r="B56" s="149"/>
      <c r="C56" s="208" t="s">
        <v>215</v>
      </c>
      <c r="D56" s="144">
        <v>100</v>
      </c>
      <c r="E56" s="206" t="s">
        <v>157</v>
      </c>
      <c r="F56" s="150"/>
      <c r="G56" s="151"/>
      <c r="H56" s="149"/>
      <c r="I56" s="152"/>
    </row>
    <row r="57" spans="2:9" s="148" customFormat="1" ht="12.75" customHeight="1">
      <c r="B57" s="149"/>
      <c r="C57" s="209" t="s">
        <v>143</v>
      </c>
      <c r="D57" s="146">
        <v>8.4812499999999993</v>
      </c>
      <c r="E57" s="210" t="s">
        <v>216</v>
      </c>
      <c r="F57" s="150"/>
      <c r="G57" s="151"/>
      <c r="H57" s="149"/>
      <c r="I57" s="152"/>
    </row>
    <row r="58" spans="2:9" s="148" customFormat="1" ht="12.75" customHeight="1">
      <c r="B58" s="149"/>
      <c r="C58" s="212"/>
      <c r="D58" s="145"/>
      <c r="E58" s="161"/>
      <c r="F58" s="150"/>
      <c r="G58" s="151"/>
      <c r="H58" s="149"/>
      <c r="I58" s="152"/>
    </row>
    <row r="59" spans="2:9" s="148" customFormat="1" ht="12.75" customHeight="1">
      <c r="B59" s="149"/>
      <c r="C59" s="205" t="s">
        <v>244</v>
      </c>
      <c r="D59" s="144"/>
      <c r="E59" s="206"/>
      <c r="F59" s="150"/>
      <c r="G59" s="151"/>
      <c r="H59" s="149"/>
      <c r="I59" s="152"/>
    </row>
    <row r="60" spans="2:9" s="148" customFormat="1" ht="12.75" customHeight="1">
      <c r="B60" s="149"/>
      <c r="C60" s="208" t="s">
        <v>256</v>
      </c>
      <c r="D60" s="144">
        <v>6.25</v>
      </c>
      <c r="E60" s="208" t="s">
        <v>47</v>
      </c>
      <c r="F60" s="150"/>
      <c r="G60" s="151"/>
      <c r="H60" s="149"/>
      <c r="I60" s="152"/>
    </row>
    <row r="61" spans="2:9" s="148" customFormat="1" ht="12.75" customHeight="1">
      <c r="B61" s="149"/>
      <c r="C61" s="208" t="s">
        <v>257</v>
      </c>
      <c r="D61" s="144">
        <v>67.5</v>
      </c>
      <c r="E61" s="208" t="s">
        <v>47</v>
      </c>
      <c r="F61" s="150"/>
      <c r="G61" s="151"/>
      <c r="H61" s="149"/>
      <c r="I61" s="152"/>
    </row>
    <row r="62" spans="2:9" s="148" customFormat="1" ht="12.75" customHeight="1">
      <c r="B62" s="149"/>
      <c r="C62" s="208" t="s">
        <v>214</v>
      </c>
      <c r="D62" s="153">
        <v>0.15</v>
      </c>
      <c r="E62" s="206"/>
      <c r="F62" s="150"/>
      <c r="G62" s="151"/>
      <c r="H62" s="149"/>
      <c r="I62" s="152"/>
    </row>
    <row r="63" spans="2:9" s="148" customFormat="1" ht="12.75" customHeight="1">
      <c r="B63" s="149"/>
      <c r="C63" s="208" t="s">
        <v>215</v>
      </c>
      <c r="D63" s="144">
        <v>10</v>
      </c>
      <c r="E63" s="206" t="s">
        <v>157</v>
      </c>
      <c r="F63" s="150"/>
      <c r="G63" s="151"/>
      <c r="H63" s="149"/>
      <c r="I63" s="152"/>
    </row>
    <row r="64" spans="2:9" s="148" customFormat="1" ht="12.75" customHeight="1">
      <c r="B64" s="149"/>
      <c r="C64" s="209" t="s">
        <v>143</v>
      </c>
      <c r="D64" s="146">
        <v>0.84812500000000002</v>
      </c>
      <c r="E64" s="210" t="s">
        <v>216</v>
      </c>
      <c r="F64" s="150"/>
      <c r="G64" s="151"/>
      <c r="H64" s="149"/>
      <c r="I64" s="152"/>
    </row>
    <row r="65" spans="1:15" s="148" customFormat="1" ht="12.75" customHeight="1">
      <c r="B65" s="149"/>
      <c r="C65" s="212"/>
      <c r="D65" s="145"/>
      <c r="E65" s="161"/>
      <c r="F65" s="150"/>
      <c r="G65" s="151"/>
      <c r="H65" s="149"/>
      <c r="I65" s="152"/>
    </row>
    <row r="66" spans="1:15" s="148" customFormat="1" ht="12.75" customHeight="1">
      <c r="B66" s="154" t="s">
        <v>316</v>
      </c>
      <c r="C66" s="214" t="s">
        <v>217</v>
      </c>
      <c r="D66" s="155" t="s">
        <v>218</v>
      </c>
      <c r="E66" s="215" t="s">
        <v>158</v>
      </c>
      <c r="F66" s="156"/>
      <c r="G66" s="151"/>
      <c r="H66" s="149"/>
      <c r="I66" s="152"/>
    </row>
    <row r="67" spans="1:15" s="148" customFormat="1" ht="12.75" customHeight="1">
      <c r="B67" s="157">
        <v>1</v>
      </c>
      <c r="C67" s="211" t="s">
        <v>258</v>
      </c>
      <c r="D67" s="158">
        <v>0.25</v>
      </c>
      <c r="E67" s="159">
        <v>1</v>
      </c>
      <c r="F67" s="159"/>
      <c r="G67" s="151"/>
      <c r="H67" s="149"/>
      <c r="I67" s="152"/>
    </row>
    <row r="68" spans="1:15" s="148" customFormat="1" ht="12.75" customHeight="1">
      <c r="B68" s="157">
        <v>1</v>
      </c>
      <c r="C68" s="211" t="s">
        <v>222</v>
      </c>
      <c r="D68" s="158">
        <v>3</v>
      </c>
      <c r="E68" s="159">
        <v>1</v>
      </c>
      <c r="F68" s="159"/>
      <c r="G68" s="151"/>
      <c r="H68" s="149"/>
      <c r="I68" s="152"/>
    </row>
    <row r="69" spans="1:15" s="148" customFormat="1" ht="12.75" customHeight="1">
      <c r="B69" s="157">
        <v>1</v>
      </c>
      <c r="C69" s="211" t="s">
        <v>223</v>
      </c>
      <c r="D69" s="158">
        <v>3</v>
      </c>
      <c r="E69" s="159">
        <v>1</v>
      </c>
      <c r="F69" s="159"/>
      <c r="G69" s="151"/>
      <c r="H69" s="149"/>
      <c r="I69" s="152"/>
    </row>
    <row r="70" spans="1:15" s="148" customFormat="1" ht="12.75" customHeight="1">
      <c r="B70" s="157">
        <v>1</v>
      </c>
      <c r="C70" s="211" t="s">
        <v>224</v>
      </c>
      <c r="D70" s="158">
        <v>4</v>
      </c>
      <c r="E70" s="159">
        <v>1</v>
      </c>
      <c r="F70" s="159"/>
      <c r="G70" s="151"/>
      <c r="H70" s="149"/>
      <c r="I70" s="152"/>
    </row>
    <row r="71" spans="1:15" s="148" customFormat="1" ht="12.75" customHeight="1">
      <c r="B71" s="157">
        <v>1</v>
      </c>
      <c r="C71" s="211" t="s">
        <v>225</v>
      </c>
      <c r="D71" s="158">
        <v>2</v>
      </c>
      <c r="E71" s="159">
        <v>1</v>
      </c>
      <c r="F71" s="159"/>
      <c r="G71" s="151"/>
      <c r="H71" s="149"/>
      <c r="I71" s="152"/>
    </row>
    <row r="72" spans="1:15" s="148" customFormat="1" ht="12.75" customHeight="1">
      <c r="B72" s="157">
        <v>1</v>
      </c>
      <c r="C72" s="211" t="s">
        <v>226</v>
      </c>
      <c r="D72" s="158">
        <v>0.2</v>
      </c>
      <c r="E72" s="159">
        <v>1</v>
      </c>
      <c r="F72" s="159"/>
      <c r="G72" s="151"/>
      <c r="H72" s="149"/>
      <c r="I72" s="152"/>
    </row>
    <row r="73" spans="1:15" s="148" customFormat="1" ht="12.75" customHeight="1">
      <c r="B73" s="157">
        <v>1</v>
      </c>
      <c r="C73" s="211" t="s">
        <v>227</v>
      </c>
      <c r="D73" s="158">
        <v>0.2</v>
      </c>
      <c r="E73" s="159">
        <v>1</v>
      </c>
      <c r="F73" s="159"/>
      <c r="G73" s="151"/>
      <c r="H73" s="149"/>
      <c r="I73" s="152"/>
    </row>
    <row r="74" spans="1:15" s="148" customFormat="1" ht="12.75" customHeight="1">
      <c r="B74" s="149"/>
      <c r="C74" s="211"/>
      <c r="D74" s="158"/>
      <c r="E74" s="159"/>
      <c r="F74" s="159"/>
      <c r="G74" s="151"/>
      <c r="H74" s="149"/>
      <c r="I74" s="152"/>
    </row>
    <row r="75" spans="1:15" s="142" customFormat="1" ht="12.75" customHeight="1">
      <c r="A75" s="194"/>
      <c r="B75" s="138"/>
      <c r="C75" s="205" t="s">
        <v>228</v>
      </c>
      <c r="D75" s="216"/>
      <c r="E75" s="206"/>
      <c r="G75" s="141"/>
      <c r="H75" s="138"/>
      <c r="I75" s="207"/>
      <c r="J75" s="194"/>
      <c r="K75" s="194"/>
      <c r="L75" s="194"/>
      <c r="M75" s="194"/>
      <c r="N75" s="194"/>
      <c r="O75" s="194"/>
    </row>
    <row r="76" spans="1:15" s="142" customFormat="1" ht="12.75" customHeight="1">
      <c r="A76" s="194"/>
      <c r="B76" s="138"/>
      <c r="C76" s="217" t="s">
        <v>253</v>
      </c>
      <c r="D76" s="144"/>
      <c r="E76" s="206"/>
      <c r="G76" s="141"/>
      <c r="H76" s="138"/>
      <c r="I76" s="207"/>
      <c r="J76" s="194"/>
      <c r="K76" s="194"/>
      <c r="L76" s="194"/>
      <c r="M76" s="194"/>
      <c r="N76" s="194"/>
      <c r="O76" s="194"/>
    </row>
    <row r="77" spans="1:15" s="142" customFormat="1" ht="12.75" customHeight="1">
      <c r="A77" s="194"/>
      <c r="B77" s="138"/>
      <c r="C77" s="208" t="s">
        <v>145</v>
      </c>
      <c r="D77" s="218">
        <v>3</v>
      </c>
      <c r="E77" s="208" t="s">
        <v>40</v>
      </c>
      <c r="G77" s="141"/>
      <c r="H77" s="138"/>
      <c r="I77" s="207"/>
      <c r="J77" s="194"/>
      <c r="K77" s="194"/>
      <c r="L77" s="194"/>
      <c r="M77" s="194"/>
      <c r="N77" s="194"/>
      <c r="O77" s="194"/>
    </row>
    <row r="78" spans="1:15" s="142" customFormat="1" ht="12.75" customHeight="1">
      <c r="A78" s="194"/>
      <c r="B78" s="138"/>
      <c r="C78" s="208" t="s">
        <v>229</v>
      </c>
      <c r="D78" s="235">
        <v>0.152</v>
      </c>
      <c r="E78" s="208" t="s">
        <v>40</v>
      </c>
      <c r="G78" s="141"/>
      <c r="H78" s="138"/>
      <c r="I78" s="207"/>
      <c r="J78" s="194"/>
      <c r="K78" s="194"/>
      <c r="L78" s="194"/>
      <c r="M78" s="194"/>
      <c r="N78" s="194"/>
      <c r="O78" s="194"/>
    </row>
    <row r="79" spans="1:15" s="142" customFormat="1" ht="12.75" customHeight="1">
      <c r="A79" s="194"/>
      <c r="B79" s="138"/>
      <c r="C79" s="208" t="s">
        <v>230</v>
      </c>
      <c r="D79" s="235">
        <v>0.152</v>
      </c>
      <c r="E79" s="208" t="s">
        <v>40</v>
      </c>
      <c r="G79" s="141"/>
      <c r="H79" s="138"/>
      <c r="I79" s="207"/>
      <c r="J79" s="194"/>
      <c r="K79" s="194"/>
      <c r="L79" s="194"/>
      <c r="M79" s="194"/>
      <c r="N79" s="194"/>
      <c r="O79" s="194"/>
    </row>
    <row r="80" spans="1:15" s="142" customFormat="1" ht="12.75" customHeight="1">
      <c r="A80" s="194"/>
      <c r="B80" s="138"/>
      <c r="C80" s="208" t="s">
        <v>247</v>
      </c>
      <c r="D80" s="208">
        <v>0.13880000000000001</v>
      </c>
      <c r="E80" s="208" t="s">
        <v>40</v>
      </c>
      <c r="G80" s="141"/>
      <c r="H80" s="138"/>
      <c r="I80" s="207"/>
      <c r="J80" s="194"/>
      <c r="K80" s="194"/>
      <c r="L80" s="194"/>
      <c r="M80" s="194"/>
      <c r="N80" s="194"/>
      <c r="O80" s="194"/>
    </row>
    <row r="81" spans="1:15 1025:1025" s="142" customFormat="1" ht="12.75" customHeight="1">
      <c r="A81" s="194"/>
      <c r="B81" s="138"/>
      <c r="C81" s="209" t="s">
        <v>143</v>
      </c>
      <c r="D81" s="146">
        <v>2.6568000000000001</v>
      </c>
      <c r="E81" s="210" t="s">
        <v>20</v>
      </c>
      <c r="G81" s="141"/>
      <c r="H81" s="138"/>
      <c r="I81" s="207"/>
      <c r="J81" s="194"/>
      <c r="K81" s="194"/>
      <c r="L81" s="194"/>
      <c r="M81" s="194"/>
      <c r="N81" s="194"/>
      <c r="O81" s="194"/>
    </row>
    <row r="82" spans="1:15 1025:1025" ht="12.75" customHeight="1">
      <c r="F82" s="142"/>
      <c r="G82" s="141"/>
      <c r="H82" s="138"/>
      <c r="I82" s="207"/>
      <c r="J82" s="194"/>
      <c r="AMK82" s="179"/>
    </row>
    <row r="83" spans="1:15 1025:1025" s="142" customFormat="1" ht="12.75" customHeight="1">
      <c r="A83" s="194"/>
      <c r="B83" s="138"/>
      <c r="C83" s="205" t="s">
        <v>232</v>
      </c>
      <c r="D83" s="144"/>
      <c r="E83" s="206"/>
      <c r="G83" s="141"/>
      <c r="H83" s="138"/>
      <c r="I83" s="207"/>
      <c r="J83" s="194"/>
      <c r="K83" s="194"/>
      <c r="L83" s="194"/>
      <c r="M83" s="194"/>
      <c r="N83" s="194"/>
      <c r="O83" s="194"/>
    </row>
    <row r="84" spans="1:15 1025:1025" s="142" customFormat="1" ht="12.75" customHeight="1">
      <c r="A84" s="194"/>
      <c r="B84" s="138"/>
      <c r="C84" s="208" t="s">
        <v>231</v>
      </c>
      <c r="D84" s="208">
        <v>2</v>
      </c>
      <c r="E84" s="208" t="s">
        <v>38</v>
      </c>
      <c r="G84" s="141"/>
      <c r="H84" s="138"/>
      <c r="I84" s="207"/>
      <c r="J84" s="194"/>
      <c r="K84" s="194"/>
      <c r="L84" s="194"/>
      <c r="M84" s="194"/>
      <c r="N84" s="194"/>
      <c r="O84" s="194"/>
    </row>
    <row r="85" spans="1:15 1025:1025" s="142" customFormat="1" ht="12.75" customHeight="1">
      <c r="A85" s="194"/>
      <c r="B85" s="138"/>
      <c r="C85" s="209" t="s">
        <v>143</v>
      </c>
      <c r="D85" s="146">
        <v>5.3136000000000001</v>
      </c>
      <c r="E85" s="210" t="s">
        <v>20</v>
      </c>
      <c r="G85" s="141"/>
      <c r="H85" s="138"/>
      <c r="I85" s="207"/>
      <c r="J85" s="194"/>
      <c r="K85" s="194"/>
      <c r="L85" s="194"/>
      <c r="M85" s="194"/>
      <c r="N85" s="194"/>
      <c r="O85" s="194"/>
    </row>
    <row r="86" spans="1:15 1025:1025" ht="12.75" customHeight="1">
      <c r="F86" s="142"/>
      <c r="G86" s="141"/>
      <c r="H86" s="138"/>
      <c r="I86" s="207"/>
      <c r="J86" s="194"/>
      <c r="AMK86" s="179"/>
    </row>
    <row r="87" spans="1:15 1025:1025" s="142" customFormat="1" ht="12.75" customHeight="1">
      <c r="A87" s="194"/>
      <c r="B87" s="138"/>
      <c r="C87" s="219"/>
      <c r="D87" s="141"/>
      <c r="E87" s="141"/>
      <c r="G87" s="141"/>
      <c r="H87" s="138"/>
      <c r="I87" s="207"/>
      <c r="J87" s="194"/>
      <c r="K87" s="194"/>
      <c r="L87" s="194"/>
      <c r="M87" s="194"/>
      <c r="N87" s="194"/>
      <c r="O87" s="194"/>
    </row>
    <row r="88" spans="1:15 1025:1025" s="142" customFormat="1" ht="12.75" customHeight="1">
      <c r="A88" s="194"/>
      <c r="B88" s="138"/>
      <c r="C88" s="219"/>
      <c r="D88" s="141"/>
      <c r="E88" s="141"/>
      <c r="G88" s="141"/>
      <c r="H88" s="138"/>
      <c r="I88" s="207"/>
      <c r="J88" s="194"/>
      <c r="K88" s="194"/>
      <c r="L88" s="194"/>
      <c r="M88" s="194"/>
      <c r="N88" s="194"/>
      <c r="O88" s="194"/>
    </row>
    <row r="89" spans="1:15 1025:1025" ht="12.75" customHeight="1">
      <c r="F89" s="142"/>
      <c r="G89" s="141"/>
      <c r="H89" s="138"/>
      <c r="I89" s="207"/>
      <c r="J89" s="194"/>
      <c r="AMK89" s="179"/>
    </row>
  </sheetData>
  <mergeCells count="2">
    <mergeCell ref="B3:I3"/>
    <mergeCell ref="C8:I8"/>
  </mergeCells>
  <conditionalFormatting sqref="D44 F22">
    <cfRule type="expression" dxfId="75" priority="36">
      <formula>AND($A46&lt;&gt;"COMPOSICAO",$A46&lt;&gt;"INSUMO",$A46&lt;&gt;"")</formula>
    </cfRule>
    <cfRule type="expression" dxfId="74" priority="37">
      <formula>AND(OR($A46="COMPOSICAO",$A46="INSUMO",$A46&lt;&gt;""),$A46&lt;&gt;"")</formula>
    </cfRule>
  </conditionalFormatting>
  <conditionalFormatting sqref="D22">
    <cfRule type="expression" dxfId="73" priority="58">
      <formula>AND($A46&lt;&gt;"COMPOSICAO",$A46&lt;&gt;"INSUMO",$A46&lt;&gt;"")</formula>
    </cfRule>
    <cfRule type="expression" dxfId="72" priority="59">
      <formula>AND(OR($A46="COMPOSICAO",$A46="INSUMO",$A46&lt;&gt;""),$A46&lt;&gt;"")</formula>
    </cfRule>
  </conditionalFormatting>
  <conditionalFormatting sqref="D23 F23">
    <cfRule type="expression" dxfId="71" priority="9">
      <formula>AND($A47&lt;&gt;"COMPOSICAO",$A47&lt;&gt;"INSUMO",$A47&lt;&gt;"")</formula>
    </cfRule>
    <cfRule type="expression" dxfId="70" priority="10">
      <formula>AND(OR($A47="COMPOSICAO",$A47="INSUMO",$A47&lt;&gt;""),$A47&lt;&gt;"")</formula>
    </cfRule>
  </conditionalFormatting>
  <conditionalFormatting sqref="D24 F24">
    <cfRule type="expression" dxfId="69" priority="7">
      <formula>AND($A48&lt;&gt;"COMPOSICAO",$A48&lt;&gt;"INSUMO",$A48&lt;&gt;"")</formula>
    </cfRule>
    <cfRule type="expression" dxfId="68" priority="8">
      <formula>AND(OR($A48="COMPOSICAO",$A48="INSUMO",$A48&lt;&gt;""),$A48&lt;&gt;"")</formula>
    </cfRule>
  </conditionalFormatting>
  <conditionalFormatting sqref="D25 F25">
    <cfRule type="expression" dxfId="67" priority="5">
      <formula>AND($A49&lt;&gt;"COMPOSICAO",$A49&lt;&gt;"INSUMO",$A49&lt;&gt;"")</formula>
    </cfRule>
    <cfRule type="expression" dxfId="66" priority="6">
      <formula>AND(OR($A49="COMPOSICAO",$A49="INSUMO",$A49&lt;&gt;""),$A49&lt;&gt;"")</formula>
    </cfRule>
  </conditionalFormatting>
  <conditionalFormatting sqref="D26 F26">
    <cfRule type="expression" dxfId="65" priority="3">
      <formula>AND($A50&lt;&gt;"COMPOSICAO",$A50&lt;&gt;"INSUMO",$A50&lt;&gt;"")</formula>
    </cfRule>
    <cfRule type="expression" dxfId="64" priority="4">
      <formula>AND(OR($A50="COMPOSICAO",$A50="INSUMO",$A50&lt;&gt;""),$A50&lt;&gt;"")</formula>
    </cfRule>
  </conditionalFormatting>
  <conditionalFormatting sqref="D27 F27">
    <cfRule type="expression" dxfId="63" priority="1">
      <formula>AND($A51&lt;&gt;"COMPOSICAO",$A51&lt;&gt;"INSUMO",$A51&lt;&gt;"")</formula>
    </cfRule>
    <cfRule type="expression" dxfId="62" priority="2">
      <formula>AND(OR($A51="COMPOSICAO",$A51="INSUMO",$A51&lt;&gt;""),$A51&lt;&gt;"")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AC33682E-211C-4668-BE61-DDFDB208B375}">
            <xm:f>AND('c:\ctr\408-eta capim fino\texto\ok-4_rel\vol 2\[408-orçamento_4.xlsx]c-001'!#REF!&lt;&gt;"COMPOSICAO",'c:\ctr\408-eta capim fino\texto\ok-4_rel\vol 2\[408-orçamento_4.xlsx]c-001'!#REF!&lt;&gt;"INSUMO",'c:\ctr\408-eta capim fino\texto\ok-4_rel\vol 2\[408-orçamento_4.xlsx]c-001'!#REF!&lt;&gt;"")</xm:f>
            <x14:dxf>
              <font>
                <b/>
                <i val="0"/>
              </font>
              <fill>
                <patternFill>
                  <bgColor rgb="FFC0C0C0"/>
                </patternFill>
              </fill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expression" priority="20" id="{C4A014D5-10ED-4DF7-BC64-6A983786B618}">
            <xm:f>AND(OR('c:\ctr\408-eta capim fino\texto\ok-4_rel\vol 2\[408-orçamento_4.xlsx]c-001'!#REF!="COMPOSICAO",'c:\ctr\408-eta capim fino\texto\ok-4_rel\vol 2\[408-orçamento_4.xlsx]c-001'!#REF!="INSUMO",'c:\ctr\408-eta capim fino\texto\ok-4_rel\vol 2\[408-orçamento_4.xlsx]c-001'!#REF!&lt;&gt;""),'c:\ctr\408-eta capim fino\texto\ok-4_rel\vol 2\[408-orçamento_4.xlsx]c-001'!#REF!&lt;&gt;"")</xm:f>
            <x14:dxf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D75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5">
    <tabColor theme="3" tint="0.39997558519241921"/>
  </sheetPr>
  <dimension ref="A3:AMK89"/>
  <sheetViews>
    <sheetView showZeros="0" zoomScaleNormal="100" workbookViewId="0"/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345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95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248</v>
      </c>
      <c r="D13" s="502" t="s">
        <v>249</v>
      </c>
      <c r="E13" s="502" t="s">
        <v>25</v>
      </c>
      <c r="F13" s="502" t="s">
        <v>20</v>
      </c>
      <c r="G13" s="519">
        <f>ROUND($D$36,2)</f>
        <v>0.06</v>
      </c>
      <c r="H13" s="300">
        <v>1086.6500000000001</v>
      </c>
      <c r="I13" s="300">
        <f>ROUND(G13*H13,2)</f>
        <v>65.2</v>
      </c>
      <c r="K13" s="194"/>
    </row>
    <row r="14" spans="2:12" s="138" customFormat="1" ht="12.75">
      <c r="B14" s="299">
        <f>B13+1</f>
        <v>2</v>
      </c>
      <c r="C14" s="500" t="s">
        <v>250</v>
      </c>
      <c r="D14" s="502">
        <v>41594</v>
      </c>
      <c r="E14" s="502" t="s">
        <v>19</v>
      </c>
      <c r="F14" s="502" t="s">
        <v>47</v>
      </c>
      <c r="G14" s="519">
        <f>ROUND($D$41,2)</f>
        <v>74.25</v>
      </c>
      <c r="H14" s="300">
        <v>11.08</v>
      </c>
      <c r="I14" s="300">
        <f t="shared" ref="I14:I27" si="0">ROUND(G14*H14,2)</f>
        <v>822.69</v>
      </c>
      <c r="J14" s="194"/>
    </row>
    <row r="15" spans="2:12" s="138" customFormat="1" ht="25.5">
      <c r="B15" s="299">
        <f t="shared" ref="B15:B27" si="1">B14+1</f>
        <v>3</v>
      </c>
      <c r="C15" s="500" t="s">
        <v>188</v>
      </c>
      <c r="D15" s="502">
        <v>10997</v>
      </c>
      <c r="E15" s="502" t="s">
        <v>19</v>
      </c>
      <c r="F15" s="502" t="s">
        <v>47</v>
      </c>
      <c r="G15" s="519">
        <f>ROUND($D$46,2)</f>
        <v>1.49</v>
      </c>
      <c r="H15" s="300">
        <v>48</v>
      </c>
      <c r="I15" s="300">
        <f t="shared" si="0"/>
        <v>71.52</v>
      </c>
    </row>
    <row r="16" spans="2:12" s="138" customFormat="1" ht="25.5">
      <c r="B16" s="299">
        <f t="shared" si="1"/>
        <v>4</v>
      </c>
      <c r="C16" s="500" t="s">
        <v>251</v>
      </c>
      <c r="D16" s="502">
        <v>11963</v>
      </c>
      <c r="E16" s="502" t="s">
        <v>19</v>
      </c>
      <c r="F16" s="502" t="s">
        <v>38</v>
      </c>
      <c r="G16" s="519">
        <f>ROUND($D$50,2)</f>
        <v>4</v>
      </c>
      <c r="H16" s="300">
        <v>10.23</v>
      </c>
      <c r="I16" s="300">
        <f t="shared" si="0"/>
        <v>40.92</v>
      </c>
      <c r="J16" s="139"/>
      <c r="K16" s="194"/>
      <c r="L16" s="139"/>
    </row>
    <row r="17" spans="2:14" s="138" customFormat="1" ht="51">
      <c r="B17" s="299">
        <f t="shared" si="1"/>
        <v>5</v>
      </c>
      <c r="C17" s="500" t="s">
        <v>189</v>
      </c>
      <c r="D17" s="502">
        <v>100952</v>
      </c>
      <c r="E17" s="502" t="s">
        <v>19</v>
      </c>
      <c r="F17" s="502" t="s">
        <v>190</v>
      </c>
      <c r="G17" s="519">
        <f>ROUND($D$57,2)</f>
        <v>9.26</v>
      </c>
      <c r="H17" s="300">
        <v>3</v>
      </c>
      <c r="I17" s="300">
        <f t="shared" si="0"/>
        <v>27.78</v>
      </c>
      <c r="K17" s="194"/>
    </row>
    <row r="18" spans="2:14" s="138" customFormat="1" ht="51">
      <c r="B18" s="299">
        <f t="shared" si="1"/>
        <v>6</v>
      </c>
      <c r="C18" s="500" t="s">
        <v>236</v>
      </c>
      <c r="D18" s="502">
        <v>100954</v>
      </c>
      <c r="E18" s="502" t="s">
        <v>19</v>
      </c>
      <c r="F18" s="502" t="s">
        <v>190</v>
      </c>
      <c r="G18" s="519">
        <f>ROUND($D$64,2)</f>
        <v>0.93</v>
      </c>
      <c r="H18" s="300">
        <v>8.99</v>
      </c>
      <c r="I18" s="300">
        <f t="shared" si="0"/>
        <v>8.36</v>
      </c>
      <c r="K18" s="194"/>
    </row>
    <row r="19" spans="2:14" s="138" customFormat="1" ht="76.5">
      <c r="B19" s="299">
        <f t="shared" si="1"/>
        <v>7</v>
      </c>
      <c r="C19" s="500" t="s">
        <v>191</v>
      </c>
      <c r="D19" s="502">
        <v>5928</v>
      </c>
      <c r="E19" s="502" t="s">
        <v>19</v>
      </c>
      <c r="F19" s="502" t="s">
        <v>192</v>
      </c>
      <c r="G19" s="519">
        <f t="shared" ref="G19:G25" si="2">ROUND(B67*D67*E67,2)</f>
        <v>0.25</v>
      </c>
      <c r="H19" s="300">
        <v>289.38</v>
      </c>
      <c r="I19" s="300">
        <f t="shared" si="0"/>
        <v>72.349999999999994</v>
      </c>
      <c r="K19" s="194"/>
    </row>
    <row r="20" spans="2:14" s="138" customFormat="1" ht="25.5">
      <c r="B20" s="299">
        <f t="shared" si="1"/>
        <v>8</v>
      </c>
      <c r="C20" s="500" t="s">
        <v>193</v>
      </c>
      <c r="D20" s="502">
        <v>88278</v>
      </c>
      <c r="E20" s="502" t="s">
        <v>19</v>
      </c>
      <c r="F20" s="502" t="s">
        <v>76</v>
      </c>
      <c r="G20" s="519">
        <f t="shared" si="2"/>
        <v>3</v>
      </c>
      <c r="H20" s="300">
        <v>27.21</v>
      </c>
      <c r="I20" s="300">
        <f t="shared" si="0"/>
        <v>81.63</v>
      </c>
      <c r="K20" s="194"/>
    </row>
    <row r="21" spans="2:14" s="138" customFormat="1" ht="25.5">
      <c r="B21" s="299">
        <f t="shared" si="1"/>
        <v>9</v>
      </c>
      <c r="C21" s="500" t="s">
        <v>194</v>
      </c>
      <c r="D21" s="502">
        <v>88240</v>
      </c>
      <c r="E21" s="502" t="s">
        <v>19</v>
      </c>
      <c r="F21" s="502" t="s">
        <v>76</v>
      </c>
      <c r="G21" s="519">
        <f t="shared" si="2"/>
        <v>3</v>
      </c>
      <c r="H21" s="300">
        <v>28.33</v>
      </c>
      <c r="I21" s="300">
        <f t="shared" si="0"/>
        <v>84.99</v>
      </c>
      <c r="K21" s="194"/>
    </row>
    <row r="22" spans="2:14" s="138" customFormat="1" ht="25.5">
      <c r="B22" s="299">
        <f t="shared" si="1"/>
        <v>10</v>
      </c>
      <c r="C22" s="500" t="s">
        <v>174</v>
      </c>
      <c r="D22" s="502">
        <v>88317</v>
      </c>
      <c r="E22" s="502" t="s">
        <v>19</v>
      </c>
      <c r="F22" s="502" t="s">
        <v>76</v>
      </c>
      <c r="G22" s="519">
        <f t="shared" si="2"/>
        <v>4</v>
      </c>
      <c r="H22" s="300">
        <v>36.07</v>
      </c>
      <c r="I22" s="300">
        <f t="shared" si="0"/>
        <v>144.28</v>
      </c>
      <c r="K22" s="194"/>
    </row>
    <row r="23" spans="2:14" s="138" customFormat="1" ht="25.5">
      <c r="B23" s="299">
        <f t="shared" si="1"/>
        <v>11</v>
      </c>
      <c r="C23" s="500" t="s">
        <v>75</v>
      </c>
      <c r="D23" s="502">
        <v>88241</v>
      </c>
      <c r="E23" s="502" t="s">
        <v>19</v>
      </c>
      <c r="F23" s="502" t="s">
        <v>76</v>
      </c>
      <c r="G23" s="519">
        <f t="shared" si="2"/>
        <v>2</v>
      </c>
      <c r="H23" s="300">
        <v>27.29</v>
      </c>
      <c r="I23" s="300">
        <f t="shared" si="0"/>
        <v>54.58</v>
      </c>
      <c r="K23" s="194"/>
    </row>
    <row r="24" spans="2:14" s="138" customFormat="1" ht="25.5">
      <c r="B24" s="299">
        <f t="shared" si="1"/>
        <v>12</v>
      </c>
      <c r="C24" s="500" t="s">
        <v>195</v>
      </c>
      <c r="D24" s="502">
        <v>90779</v>
      </c>
      <c r="E24" s="502" t="s">
        <v>19</v>
      </c>
      <c r="F24" s="502" t="s">
        <v>76</v>
      </c>
      <c r="G24" s="519">
        <f t="shared" si="2"/>
        <v>0.2</v>
      </c>
      <c r="H24" s="300">
        <v>160.77000000000001</v>
      </c>
      <c r="I24" s="300">
        <f t="shared" si="0"/>
        <v>32.15</v>
      </c>
      <c r="K24" s="194"/>
    </row>
    <row r="25" spans="2:14" s="138" customFormat="1" ht="25.5">
      <c r="B25" s="299">
        <f t="shared" si="1"/>
        <v>13</v>
      </c>
      <c r="C25" s="500" t="s">
        <v>196</v>
      </c>
      <c r="D25" s="502">
        <v>88255</v>
      </c>
      <c r="E25" s="502" t="s">
        <v>19</v>
      </c>
      <c r="F25" s="502" t="s">
        <v>76</v>
      </c>
      <c r="G25" s="519">
        <f t="shared" si="2"/>
        <v>0.2</v>
      </c>
      <c r="H25" s="300">
        <v>34.1</v>
      </c>
      <c r="I25" s="300">
        <f t="shared" si="0"/>
        <v>6.82</v>
      </c>
      <c r="J25" s="139"/>
      <c r="K25" s="139"/>
      <c r="L25" s="139"/>
    </row>
    <row r="26" spans="2:14" s="138" customFormat="1" ht="38.25">
      <c r="B26" s="299">
        <f t="shared" si="1"/>
        <v>14</v>
      </c>
      <c r="C26" s="500" t="s">
        <v>197</v>
      </c>
      <c r="D26" s="502">
        <v>100719</v>
      </c>
      <c r="E26" s="502" t="s">
        <v>19</v>
      </c>
      <c r="F26" s="502" t="s">
        <v>20</v>
      </c>
      <c r="G26" s="519">
        <f>ROUND($D$81,2)</f>
        <v>2.92</v>
      </c>
      <c r="H26" s="300">
        <v>11.77</v>
      </c>
      <c r="I26" s="300">
        <f t="shared" si="0"/>
        <v>34.369999999999997</v>
      </c>
    </row>
    <row r="27" spans="2:14" s="138" customFormat="1" ht="38.25">
      <c r="B27" s="299">
        <f t="shared" si="1"/>
        <v>15</v>
      </c>
      <c r="C27" s="500" t="s">
        <v>198</v>
      </c>
      <c r="D27" s="502">
        <v>100729</v>
      </c>
      <c r="E27" s="502" t="s">
        <v>19</v>
      </c>
      <c r="F27" s="502" t="s">
        <v>20</v>
      </c>
      <c r="G27" s="519">
        <f>ROUND($D$85,2)</f>
        <v>5.84</v>
      </c>
      <c r="H27" s="300">
        <v>21.51</v>
      </c>
      <c r="I27" s="300">
        <f t="shared" si="0"/>
        <v>125.62</v>
      </c>
      <c r="J27" s="139"/>
      <c r="K27" s="139"/>
      <c r="L27" s="139"/>
    </row>
    <row r="28" spans="2:14" s="138" customFormat="1" ht="12.75" customHeight="1">
      <c r="B28" s="195"/>
      <c r="C28" s="196"/>
      <c r="D28" s="195"/>
      <c r="E28" s="195"/>
      <c r="F28" s="197"/>
      <c r="G28" s="198"/>
      <c r="H28" s="199"/>
      <c r="I28" s="200"/>
      <c r="J28" s="160"/>
    </row>
    <row r="29" spans="2:14" s="138" customFormat="1" ht="12.75" customHeight="1">
      <c r="B29" s="196"/>
      <c r="D29" s="201"/>
      <c r="E29" s="201"/>
      <c r="F29" s="201"/>
      <c r="G29" s="197"/>
      <c r="H29" s="202" t="s">
        <v>177</v>
      </c>
      <c r="I29" s="203">
        <f>SUM(I13:I28)</f>
        <v>1673.2599999999998</v>
      </c>
      <c r="J29" s="160"/>
    </row>
    <row r="30" spans="2:14" s="138" customFormat="1" ht="12.75" customHeight="1">
      <c r="B30" s="201"/>
      <c r="C30" s="204" t="s">
        <v>178</v>
      </c>
      <c r="D30" s="201"/>
      <c r="E30" s="201"/>
      <c r="F30" s="201"/>
      <c r="G30" s="201"/>
      <c r="H30" s="201"/>
      <c r="I30" s="160"/>
      <c r="J30" s="194"/>
      <c r="K30" s="194"/>
      <c r="L30" s="194"/>
      <c r="M30" s="194"/>
      <c r="N30" s="194"/>
    </row>
    <row r="31" spans="2:14" s="138" customFormat="1" ht="12.75" customHeight="1">
      <c r="B31" s="201"/>
      <c r="C31" s="204"/>
      <c r="D31" s="201"/>
      <c r="E31" s="201"/>
      <c r="F31" s="201"/>
      <c r="G31" s="201"/>
      <c r="H31" s="201"/>
      <c r="I31" s="160"/>
      <c r="J31" s="194"/>
      <c r="K31" s="194"/>
      <c r="L31" s="194"/>
      <c r="M31" s="194"/>
      <c r="N31" s="194"/>
    </row>
    <row r="32" spans="2:14" s="138" customFormat="1" ht="12.75" customHeight="1">
      <c r="B32" s="201"/>
      <c r="C32" s="205" t="s">
        <v>252</v>
      </c>
      <c r="D32" s="204"/>
      <c r="E32" s="204"/>
      <c r="F32" s="201"/>
      <c r="G32" s="201"/>
      <c r="H32" s="201"/>
      <c r="I32" s="160"/>
      <c r="J32" s="194"/>
      <c r="K32" s="194"/>
      <c r="L32" s="194"/>
      <c r="M32" s="194"/>
      <c r="N32" s="194"/>
    </row>
    <row r="33" spans="1:15 1025:1025" s="138" customFormat="1" ht="12.75" customHeight="1">
      <c r="B33" s="232"/>
      <c r="C33" s="208" t="s">
        <v>145</v>
      </c>
      <c r="D33" s="144">
        <v>0.25</v>
      </c>
      <c r="E33" s="206" t="s">
        <v>40</v>
      </c>
      <c r="F33" s="197"/>
      <c r="G33" s="233"/>
      <c r="H33" s="234"/>
      <c r="I33" s="160"/>
      <c r="J33" s="194"/>
      <c r="K33" s="194"/>
      <c r="L33" s="194"/>
      <c r="M33" s="194"/>
      <c r="N33" s="194"/>
    </row>
    <row r="34" spans="1:15 1025:1025" s="138" customFormat="1" ht="12.75" customHeight="1">
      <c r="B34" s="214"/>
      <c r="C34" s="208" t="s">
        <v>146</v>
      </c>
      <c r="D34" s="144">
        <v>0.25</v>
      </c>
      <c r="E34" s="206" t="s">
        <v>40</v>
      </c>
      <c r="F34" s="197"/>
      <c r="G34" s="233"/>
      <c r="H34" s="234"/>
      <c r="I34" s="160"/>
    </row>
    <row r="35" spans="1:15 1025:1025" s="138" customFormat="1" ht="12.75" customHeight="1">
      <c r="B35" s="214"/>
      <c r="C35" s="208" t="s">
        <v>238</v>
      </c>
      <c r="D35" s="144">
        <v>100</v>
      </c>
      <c r="E35" s="206" t="s">
        <v>241</v>
      </c>
      <c r="F35" s="197"/>
      <c r="G35" s="233"/>
      <c r="H35" s="234"/>
      <c r="I35" s="160"/>
    </row>
    <row r="36" spans="1:15 1025:1025" s="138" customFormat="1" ht="12.75" customHeight="1">
      <c r="B36" s="208"/>
      <c r="C36" s="209" t="s">
        <v>143</v>
      </c>
      <c r="D36" s="146">
        <v>6.25E-2</v>
      </c>
      <c r="E36" s="210" t="s">
        <v>20</v>
      </c>
      <c r="F36" s="197"/>
      <c r="G36" s="233"/>
      <c r="H36" s="234"/>
      <c r="I36" s="160"/>
    </row>
    <row r="37" spans="1:15 1025:1025" s="138" customFormat="1" ht="12.75" customHeight="1">
      <c r="B37" s="208"/>
      <c r="C37" s="212"/>
      <c r="D37" s="145"/>
      <c r="E37" s="161"/>
      <c r="F37" s="197"/>
      <c r="G37" s="233"/>
      <c r="H37" s="234"/>
      <c r="I37" s="160"/>
    </row>
    <row r="38" spans="1:15 1025:1025" s="207" customFormat="1" ht="12.75" customHeight="1">
      <c r="A38" s="194"/>
      <c r="B38" s="138"/>
      <c r="C38" s="205" t="s">
        <v>253</v>
      </c>
      <c r="D38" s="144"/>
      <c r="E38" s="206"/>
      <c r="F38" s="142"/>
      <c r="G38" s="141"/>
      <c r="H38" s="138"/>
      <c r="J38" s="194"/>
      <c r="K38" s="194"/>
      <c r="L38" s="194"/>
      <c r="M38" s="194"/>
      <c r="N38" s="194"/>
      <c r="O38" s="194"/>
    </row>
    <row r="39" spans="1:15 1025:1025" s="207" customFormat="1" ht="12.75" customHeight="1">
      <c r="A39" s="194"/>
      <c r="B39" s="138"/>
      <c r="C39" s="208" t="s">
        <v>238</v>
      </c>
      <c r="D39" s="144">
        <v>22.5</v>
      </c>
      <c r="E39" s="206" t="s">
        <v>206</v>
      </c>
      <c r="F39" s="142"/>
      <c r="G39" s="141"/>
      <c r="H39" s="138"/>
      <c r="J39" s="194"/>
      <c r="K39" s="194"/>
      <c r="L39" s="194"/>
      <c r="M39" s="194"/>
      <c r="N39" s="194"/>
      <c r="O39" s="194"/>
    </row>
    <row r="40" spans="1:15 1025:1025" s="207" customFormat="1" ht="12.75" customHeight="1">
      <c r="A40" s="194"/>
      <c r="B40" s="138"/>
      <c r="C40" s="208" t="s">
        <v>145</v>
      </c>
      <c r="D40" s="144">
        <v>3.3</v>
      </c>
      <c r="E40" s="206" t="s">
        <v>40</v>
      </c>
      <c r="F40" s="142"/>
      <c r="G40" s="141"/>
      <c r="H40" s="138"/>
      <c r="J40" s="194"/>
      <c r="L40" s="194"/>
      <c r="M40" s="194"/>
      <c r="N40" s="194"/>
      <c r="O40" s="194"/>
    </row>
    <row r="41" spans="1:15 1025:1025" s="207" customFormat="1" ht="12.75" customHeight="1">
      <c r="A41" s="194"/>
      <c r="B41" s="138"/>
      <c r="C41" s="209" t="s">
        <v>143</v>
      </c>
      <c r="D41" s="146">
        <v>74.25</v>
      </c>
      <c r="E41" s="210" t="s">
        <v>47</v>
      </c>
      <c r="F41" s="142"/>
      <c r="G41" s="141"/>
      <c r="H41" s="138"/>
      <c r="J41" s="194"/>
      <c r="K41" s="194"/>
      <c r="L41" s="194"/>
      <c r="M41" s="194"/>
      <c r="N41" s="194"/>
      <c r="O41" s="194"/>
    </row>
    <row r="42" spans="1:15 1025:1025" ht="12.75" customHeight="1">
      <c r="F42" s="142"/>
      <c r="G42" s="141"/>
      <c r="H42" s="138"/>
      <c r="I42" s="207"/>
      <c r="J42" s="194"/>
      <c r="AMK42" s="179"/>
    </row>
    <row r="43" spans="1:15 1025:1025" ht="12.75" customHeight="1">
      <c r="C43" s="205" t="s">
        <v>207</v>
      </c>
      <c r="D43" s="144"/>
      <c r="E43" s="206"/>
      <c r="F43" s="142"/>
      <c r="G43" s="141"/>
      <c r="H43" s="160"/>
      <c r="I43" s="207"/>
      <c r="J43" s="194"/>
      <c r="AMK43" s="179"/>
    </row>
    <row r="44" spans="1:15 1025:1025" ht="12.75" customHeight="1">
      <c r="C44" s="208" t="s">
        <v>208</v>
      </c>
      <c r="D44" s="213">
        <v>0.02</v>
      </c>
      <c r="E44" s="206" t="s">
        <v>47</v>
      </c>
      <c r="F44" s="142"/>
      <c r="G44" s="141"/>
      <c r="H44" s="160"/>
      <c r="I44" s="207"/>
      <c r="J44" s="194"/>
      <c r="AMK44" s="179"/>
    </row>
    <row r="45" spans="1:15 1025:1025" ht="12.75" customHeight="1">
      <c r="C45" s="208" t="s">
        <v>209</v>
      </c>
      <c r="D45" s="144">
        <v>74.25</v>
      </c>
      <c r="E45" s="206" t="s">
        <v>47</v>
      </c>
      <c r="F45" s="142"/>
      <c r="G45" s="141"/>
      <c r="H45" s="138"/>
      <c r="I45" s="207"/>
      <c r="J45" s="194"/>
      <c r="AMK45" s="179"/>
    </row>
    <row r="46" spans="1:15 1025:1025" s="148" customFormat="1" ht="12.75" customHeight="1">
      <c r="B46" s="149"/>
      <c r="C46" s="209" t="s">
        <v>143</v>
      </c>
      <c r="D46" s="146">
        <v>1.49</v>
      </c>
      <c r="E46" s="210" t="s">
        <v>47</v>
      </c>
      <c r="F46" s="150"/>
      <c r="G46" s="151"/>
      <c r="H46" s="149"/>
      <c r="I46" s="152"/>
    </row>
    <row r="47" spans="1:15 1025:1025" s="148" customFormat="1" ht="12.75" customHeight="1">
      <c r="B47" s="149"/>
      <c r="C47" s="212"/>
      <c r="D47" s="145"/>
      <c r="E47" s="161"/>
      <c r="F47" s="150"/>
      <c r="G47" s="151"/>
      <c r="H47" s="149"/>
      <c r="I47" s="152"/>
    </row>
    <row r="48" spans="1:15 1025:1025" s="148" customFormat="1" ht="12.75" customHeight="1">
      <c r="B48" s="149"/>
      <c r="C48" s="205" t="s">
        <v>254</v>
      </c>
      <c r="D48" s="144"/>
      <c r="E48" s="206"/>
      <c r="F48" s="150"/>
      <c r="G48" s="151"/>
      <c r="H48" s="149"/>
      <c r="I48" s="152"/>
    </row>
    <row r="49" spans="2:9" s="148" customFormat="1" ht="12.75" customHeight="1">
      <c r="B49" s="149"/>
      <c r="C49" s="208" t="s">
        <v>255</v>
      </c>
      <c r="D49" s="144">
        <v>4</v>
      </c>
      <c r="E49" s="206" t="s">
        <v>38</v>
      </c>
      <c r="F49" s="150"/>
      <c r="G49" s="151"/>
      <c r="H49" s="149"/>
      <c r="I49" s="152"/>
    </row>
    <row r="50" spans="2:9" s="148" customFormat="1" ht="12.75" customHeight="1">
      <c r="B50" s="149"/>
      <c r="C50" s="209" t="s">
        <v>143</v>
      </c>
      <c r="D50" s="146">
        <v>4</v>
      </c>
      <c r="E50" s="210" t="s">
        <v>38</v>
      </c>
      <c r="F50" s="150"/>
      <c r="G50" s="151"/>
      <c r="H50" s="149"/>
      <c r="I50" s="152"/>
    </row>
    <row r="51" spans="2:9" s="148" customFormat="1" ht="12.75" customHeight="1">
      <c r="B51" s="149"/>
      <c r="C51" s="212"/>
      <c r="D51" s="145"/>
      <c r="E51" s="161"/>
      <c r="F51" s="150"/>
      <c r="G51" s="151"/>
      <c r="H51" s="149"/>
      <c r="I51" s="152"/>
    </row>
    <row r="52" spans="2:9" s="148" customFormat="1" ht="12.75" customHeight="1">
      <c r="B52" s="149"/>
      <c r="C52" s="205" t="s">
        <v>212</v>
      </c>
      <c r="D52" s="144"/>
      <c r="E52" s="206"/>
      <c r="F52" s="150"/>
      <c r="G52" s="151"/>
      <c r="H52" s="149"/>
      <c r="I52" s="152"/>
    </row>
    <row r="53" spans="2:9" s="148" customFormat="1" ht="12.75" customHeight="1">
      <c r="B53" s="149"/>
      <c r="C53" s="208" t="s">
        <v>256</v>
      </c>
      <c r="D53" s="144">
        <v>6.25</v>
      </c>
      <c r="E53" s="206" t="s">
        <v>47</v>
      </c>
      <c r="F53" s="150"/>
      <c r="G53" s="151"/>
      <c r="H53" s="149"/>
      <c r="I53" s="152"/>
    </row>
    <row r="54" spans="2:9" s="148" customFormat="1" ht="12.75" customHeight="1">
      <c r="B54" s="149"/>
      <c r="C54" s="208" t="s">
        <v>257</v>
      </c>
      <c r="D54" s="144">
        <v>74.25</v>
      </c>
      <c r="E54" s="144" t="s">
        <v>47</v>
      </c>
      <c r="F54" s="150"/>
      <c r="G54" s="151"/>
      <c r="H54" s="149"/>
      <c r="I54" s="152"/>
    </row>
    <row r="55" spans="2:9" s="148" customFormat="1" ht="12.75" customHeight="1">
      <c r="B55" s="149"/>
      <c r="C55" s="208" t="s">
        <v>214</v>
      </c>
      <c r="D55" s="153">
        <v>0.15</v>
      </c>
      <c r="E55" s="206"/>
      <c r="F55" s="150"/>
      <c r="G55" s="151"/>
      <c r="H55" s="149"/>
      <c r="I55" s="152"/>
    </row>
    <row r="56" spans="2:9" s="148" customFormat="1" ht="12.75" customHeight="1">
      <c r="B56" s="149"/>
      <c r="C56" s="208" t="s">
        <v>215</v>
      </c>
      <c r="D56" s="144">
        <v>100</v>
      </c>
      <c r="E56" s="206" t="s">
        <v>157</v>
      </c>
      <c r="F56" s="150"/>
      <c r="G56" s="151"/>
      <c r="H56" s="149"/>
      <c r="I56" s="152"/>
    </row>
    <row r="57" spans="2:9" s="148" customFormat="1" ht="12.75" customHeight="1">
      <c r="B57" s="149"/>
      <c r="C57" s="209" t="s">
        <v>143</v>
      </c>
      <c r="D57" s="146">
        <v>9.2575000000000003</v>
      </c>
      <c r="E57" s="210" t="s">
        <v>216</v>
      </c>
      <c r="F57" s="150"/>
      <c r="G57" s="151"/>
      <c r="H57" s="149"/>
      <c r="I57" s="152"/>
    </row>
    <row r="58" spans="2:9" s="148" customFormat="1" ht="12.75" customHeight="1">
      <c r="B58" s="149"/>
      <c r="C58" s="212"/>
      <c r="D58" s="145"/>
      <c r="E58" s="161"/>
      <c r="F58" s="150"/>
      <c r="G58" s="151"/>
      <c r="H58" s="149"/>
      <c r="I58" s="152"/>
    </row>
    <row r="59" spans="2:9" s="148" customFormat="1" ht="12.75" customHeight="1">
      <c r="B59" s="149"/>
      <c r="C59" s="205" t="s">
        <v>244</v>
      </c>
      <c r="D59" s="144"/>
      <c r="E59" s="206"/>
      <c r="F59" s="150"/>
      <c r="G59" s="151"/>
      <c r="H59" s="149"/>
      <c r="I59" s="152"/>
    </row>
    <row r="60" spans="2:9" s="148" customFormat="1" ht="12.75" customHeight="1">
      <c r="B60" s="149"/>
      <c r="C60" s="208" t="s">
        <v>256</v>
      </c>
      <c r="D60" s="144">
        <v>6.25</v>
      </c>
      <c r="E60" s="208" t="s">
        <v>47</v>
      </c>
      <c r="F60" s="150"/>
      <c r="G60" s="151"/>
      <c r="H60" s="149"/>
      <c r="I60" s="152"/>
    </row>
    <row r="61" spans="2:9" s="148" customFormat="1" ht="12.75" customHeight="1">
      <c r="B61" s="149"/>
      <c r="C61" s="208" t="s">
        <v>257</v>
      </c>
      <c r="D61" s="144">
        <v>74.25</v>
      </c>
      <c r="E61" s="208" t="s">
        <v>47</v>
      </c>
      <c r="F61" s="150"/>
      <c r="G61" s="151"/>
      <c r="H61" s="149"/>
      <c r="I61" s="152"/>
    </row>
    <row r="62" spans="2:9" s="148" customFormat="1" ht="12.75" customHeight="1">
      <c r="B62" s="149"/>
      <c r="C62" s="208" t="s">
        <v>214</v>
      </c>
      <c r="D62" s="153">
        <v>0.15</v>
      </c>
      <c r="E62" s="206"/>
      <c r="F62" s="150"/>
      <c r="G62" s="151"/>
      <c r="H62" s="149"/>
      <c r="I62" s="152"/>
    </row>
    <row r="63" spans="2:9" s="148" customFormat="1" ht="12.75" customHeight="1">
      <c r="B63" s="149"/>
      <c r="C63" s="208" t="s">
        <v>215</v>
      </c>
      <c r="D63" s="144">
        <v>10</v>
      </c>
      <c r="E63" s="206" t="s">
        <v>157</v>
      </c>
      <c r="F63" s="150"/>
      <c r="G63" s="151"/>
      <c r="H63" s="149"/>
      <c r="I63" s="152"/>
    </row>
    <row r="64" spans="2:9" s="148" customFormat="1" ht="12.75" customHeight="1">
      <c r="B64" s="149"/>
      <c r="C64" s="209" t="s">
        <v>143</v>
      </c>
      <c r="D64" s="146">
        <v>0.92574999999999996</v>
      </c>
      <c r="E64" s="210" t="s">
        <v>216</v>
      </c>
      <c r="F64" s="150"/>
      <c r="G64" s="151"/>
      <c r="H64" s="149"/>
      <c r="I64" s="152"/>
    </row>
    <row r="65" spans="1:15" s="148" customFormat="1" ht="12.75" customHeight="1">
      <c r="B65" s="149"/>
      <c r="C65" s="212"/>
      <c r="D65" s="145"/>
      <c r="E65" s="161"/>
      <c r="F65" s="150"/>
      <c r="G65" s="151"/>
      <c r="H65" s="149"/>
      <c r="I65" s="152"/>
    </row>
    <row r="66" spans="1:15" s="148" customFormat="1" ht="12.75" customHeight="1">
      <c r="B66" s="154" t="s">
        <v>316</v>
      </c>
      <c r="C66" s="214" t="s">
        <v>217</v>
      </c>
      <c r="D66" s="155" t="s">
        <v>218</v>
      </c>
      <c r="E66" s="215" t="s">
        <v>158</v>
      </c>
      <c r="F66" s="156"/>
      <c r="G66" s="151"/>
      <c r="H66" s="149"/>
      <c r="I66" s="152"/>
    </row>
    <row r="67" spans="1:15" s="148" customFormat="1" ht="12.75" customHeight="1">
      <c r="B67" s="157">
        <v>1</v>
      </c>
      <c r="C67" s="211" t="s">
        <v>258</v>
      </c>
      <c r="D67" s="158">
        <v>0.25</v>
      </c>
      <c r="E67" s="159">
        <v>1</v>
      </c>
      <c r="F67" s="159"/>
      <c r="G67" s="151"/>
      <c r="H67" s="149"/>
      <c r="I67" s="152"/>
    </row>
    <row r="68" spans="1:15" s="148" customFormat="1" ht="12.75" customHeight="1">
      <c r="B68" s="157">
        <v>1</v>
      </c>
      <c r="C68" s="211" t="s">
        <v>222</v>
      </c>
      <c r="D68" s="158">
        <v>3</v>
      </c>
      <c r="E68" s="159">
        <v>1</v>
      </c>
      <c r="F68" s="159"/>
      <c r="G68" s="151"/>
      <c r="H68" s="149"/>
      <c r="I68" s="152"/>
    </row>
    <row r="69" spans="1:15" s="148" customFormat="1" ht="12.75" customHeight="1">
      <c r="B69" s="157">
        <v>1</v>
      </c>
      <c r="C69" s="211" t="s">
        <v>223</v>
      </c>
      <c r="D69" s="158">
        <v>3</v>
      </c>
      <c r="E69" s="159">
        <v>1</v>
      </c>
      <c r="F69" s="159"/>
      <c r="G69" s="151"/>
      <c r="H69" s="149"/>
      <c r="I69" s="152"/>
    </row>
    <row r="70" spans="1:15" s="148" customFormat="1" ht="12.75" customHeight="1">
      <c r="B70" s="157">
        <v>1</v>
      </c>
      <c r="C70" s="211" t="s">
        <v>224</v>
      </c>
      <c r="D70" s="158">
        <v>4</v>
      </c>
      <c r="E70" s="159">
        <v>1</v>
      </c>
      <c r="F70" s="159"/>
      <c r="G70" s="151"/>
      <c r="H70" s="149"/>
      <c r="I70" s="152"/>
    </row>
    <row r="71" spans="1:15" s="148" customFormat="1" ht="12.75" customHeight="1">
      <c r="B71" s="157">
        <v>1</v>
      </c>
      <c r="C71" s="211" t="s">
        <v>225</v>
      </c>
      <c r="D71" s="158">
        <v>2</v>
      </c>
      <c r="E71" s="159">
        <v>1</v>
      </c>
      <c r="F71" s="159"/>
      <c r="G71" s="151"/>
      <c r="H71" s="149"/>
      <c r="I71" s="152"/>
    </row>
    <row r="72" spans="1:15" s="148" customFormat="1" ht="12.75" customHeight="1">
      <c r="B72" s="157">
        <v>1</v>
      </c>
      <c r="C72" s="211" t="s">
        <v>226</v>
      </c>
      <c r="D72" s="158">
        <v>0.2</v>
      </c>
      <c r="E72" s="159">
        <v>1</v>
      </c>
      <c r="F72" s="159"/>
      <c r="G72" s="151"/>
      <c r="H72" s="149"/>
      <c r="I72" s="152"/>
    </row>
    <row r="73" spans="1:15" s="148" customFormat="1" ht="12.75" customHeight="1">
      <c r="B73" s="157">
        <v>1</v>
      </c>
      <c r="C73" s="211" t="s">
        <v>227</v>
      </c>
      <c r="D73" s="158">
        <v>0.2</v>
      </c>
      <c r="E73" s="159">
        <v>1</v>
      </c>
      <c r="F73" s="159"/>
      <c r="G73" s="151"/>
      <c r="H73" s="149"/>
      <c r="I73" s="152"/>
    </row>
    <row r="74" spans="1:15" s="148" customFormat="1" ht="12.75" customHeight="1">
      <c r="B74" s="149"/>
      <c r="C74" s="211"/>
      <c r="D74" s="158"/>
      <c r="E74" s="159"/>
      <c r="F74" s="159"/>
      <c r="G74" s="151"/>
      <c r="H74" s="149"/>
      <c r="I74" s="152"/>
    </row>
    <row r="75" spans="1:15" s="142" customFormat="1" ht="12.75" customHeight="1">
      <c r="A75" s="194"/>
      <c r="B75" s="138"/>
      <c r="C75" s="205" t="s">
        <v>228</v>
      </c>
      <c r="D75" s="216"/>
      <c r="E75" s="206"/>
      <c r="G75" s="141"/>
      <c r="H75" s="138"/>
      <c r="I75" s="207"/>
      <c r="J75" s="194"/>
      <c r="K75" s="194"/>
      <c r="L75" s="194"/>
      <c r="M75" s="194"/>
      <c r="N75" s="194"/>
      <c r="O75" s="194"/>
    </row>
    <row r="76" spans="1:15" s="142" customFormat="1" ht="12.75" customHeight="1">
      <c r="A76" s="194"/>
      <c r="B76" s="138"/>
      <c r="C76" s="217" t="s">
        <v>253</v>
      </c>
      <c r="D76" s="144"/>
      <c r="E76" s="206"/>
      <c r="G76" s="141"/>
      <c r="H76" s="138"/>
      <c r="I76" s="207"/>
      <c r="J76" s="194"/>
      <c r="K76" s="194"/>
      <c r="L76" s="194"/>
      <c r="M76" s="194"/>
      <c r="N76" s="194"/>
      <c r="O76" s="194"/>
    </row>
    <row r="77" spans="1:15" s="142" customFormat="1" ht="12.75" customHeight="1">
      <c r="A77" s="194"/>
      <c r="B77" s="138"/>
      <c r="C77" s="208" t="s">
        <v>145</v>
      </c>
      <c r="D77" s="218">
        <v>3.3</v>
      </c>
      <c r="E77" s="208" t="s">
        <v>40</v>
      </c>
      <c r="G77" s="141"/>
      <c r="H77" s="138"/>
      <c r="I77" s="207"/>
      <c r="J77" s="194"/>
      <c r="K77" s="194"/>
      <c r="L77" s="194"/>
      <c r="M77" s="194"/>
      <c r="N77" s="194"/>
      <c r="O77" s="194"/>
    </row>
    <row r="78" spans="1:15" s="142" customFormat="1" ht="12.75" customHeight="1">
      <c r="A78" s="194"/>
      <c r="B78" s="138"/>
      <c r="C78" s="208" t="s">
        <v>229</v>
      </c>
      <c r="D78" s="235">
        <v>0.152</v>
      </c>
      <c r="E78" s="208" t="s">
        <v>40</v>
      </c>
      <c r="G78" s="141"/>
      <c r="H78" s="138"/>
      <c r="I78" s="207"/>
      <c r="J78" s="194"/>
      <c r="K78" s="194"/>
      <c r="L78" s="194"/>
      <c r="M78" s="194"/>
      <c r="N78" s="194"/>
      <c r="O78" s="194"/>
    </row>
    <row r="79" spans="1:15" s="142" customFormat="1" ht="12.75" customHeight="1">
      <c r="A79" s="194"/>
      <c r="B79" s="138"/>
      <c r="C79" s="208" t="s">
        <v>230</v>
      </c>
      <c r="D79" s="235">
        <v>0.152</v>
      </c>
      <c r="E79" s="208" t="s">
        <v>40</v>
      </c>
      <c r="G79" s="141"/>
      <c r="H79" s="138"/>
      <c r="I79" s="207"/>
      <c r="J79" s="194"/>
      <c r="K79" s="194"/>
      <c r="L79" s="194"/>
      <c r="M79" s="194"/>
      <c r="N79" s="194"/>
      <c r="O79" s="194"/>
    </row>
    <row r="80" spans="1:15" s="142" customFormat="1" ht="12.75" customHeight="1">
      <c r="A80" s="194"/>
      <c r="B80" s="138"/>
      <c r="C80" s="208" t="s">
        <v>247</v>
      </c>
      <c r="D80" s="208">
        <v>0.13880000000000001</v>
      </c>
      <c r="E80" s="208" t="s">
        <v>40</v>
      </c>
      <c r="G80" s="141"/>
      <c r="H80" s="138"/>
      <c r="I80" s="207"/>
      <c r="J80" s="194"/>
      <c r="K80" s="194"/>
      <c r="L80" s="194"/>
      <c r="M80" s="194"/>
      <c r="N80" s="194"/>
      <c r="O80" s="194"/>
    </row>
    <row r="81" spans="1:15 1025:1025" s="142" customFormat="1" ht="12.75" customHeight="1">
      <c r="A81" s="194"/>
      <c r="B81" s="138"/>
      <c r="C81" s="209" t="s">
        <v>143</v>
      </c>
      <c r="D81" s="146">
        <v>2.9224800000000002</v>
      </c>
      <c r="E81" s="210" t="s">
        <v>20</v>
      </c>
      <c r="G81" s="141"/>
      <c r="H81" s="138"/>
      <c r="I81" s="207"/>
      <c r="J81" s="194"/>
      <c r="K81" s="194"/>
      <c r="L81" s="194"/>
      <c r="M81" s="194"/>
      <c r="N81" s="194"/>
      <c r="O81" s="194"/>
    </row>
    <row r="82" spans="1:15 1025:1025" ht="12.75" customHeight="1">
      <c r="F82" s="142"/>
      <c r="G82" s="141"/>
      <c r="H82" s="138"/>
      <c r="I82" s="207"/>
      <c r="J82" s="194"/>
      <c r="AMK82" s="179"/>
    </row>
    <row r="83" spans="1:15 1025:1025" s="142" customFormat="1" ht="12.75" customHeight="1">
      <c r="A83" s="194"/>
      <c r="B83" s="138"/>
      <c r="C83" s="205" t="s">
        <v>232</v>
      </c>
      <c r="D83" s="144"/>
      <c r="E83" s="206"/>
      <c r="G83" s="141"/>
      <c r="H83" s="138"/>
      <c r="I83" s="207"/>
      <c r="J83" s="194"/>
      <c r="K83" s="194"/>
      <c r="L83" s="194"/>
      <c r="M83" s="194"/>
      <c r="N83" s="194"/>
      <c r="O83" s="194"/>
    </row>
    <row r="84" spans="1:15 1025:1025" s="142" customFormat="1" ht="12.75" customHeight="1">
      <c r="A84" s="194"/>
      <c r="B84" s="138"/>
      <c r="C84" s="208" t="s">
        <v>231</v>
      </c>
      <c r="D84" s="208">
        <v>2</v>
      </c>
      <c r="E84" s="208" t="s">
        <v>38</v>
      </c>
      <c r="G84" s="141"/>
      <c r="H84" s="138"/>
      <c r="I84" s="207"/>
      <c r="J84" s="194"/>
      <c r="K84" s="194"/>
      <c r="L84" s="194"/>
      <c r="M84" s="194"/>
      <c r="N84" s="194"/>
      <c r="O84" s="194"/>
    </row>
    <row r="85" spans="1:15 1025:1025" s="142" customFormat="1" ht="12.75" customHeight="1">
      <c r="A85" s="194"/>
      <c r="B85" s="138"/>
      <c r="C85" s="209" t="s">
        <v>143</v>
      </c>
      <c r="D85" s="146">
        <v>5.8449600000000004</v>
      </c>
      <c r="E85" s="210" t="s">
        <v>20</v>
      </c>
      <c r="G85" s="141"/>
      <c r="H85" s="138"/>
      <c r="I85" s="207"/>
      <c r="J85" s="194"/>
      <c r="K85" s="194"/>
      <c r="L85" s="194"/>
      <c r="M85" s="194"/>
      <c r="N85" s="194"/>
      <c r="O85" s="194"/>
    </row>
    <row r="86" spans="1:15 1025:1025" ht="12.75" customHeight="1">
      <c r="F86" s="142"/>
      <c r="G86" s="141"/>
      <c r="H86" s="138"/>
      <c r="I86" s="207"/>
      <c r="J86" s="194"/>
      <c r="AMK86" s="179"/>
    </row>
    <row r="87" spans="1:15 1025:1025" s="142" customFormat="1" ht="12.75" customHeight="1">
      <c r="A87" s="194"/>
      <c r="B87" s="138"/>
      <c r="C87" s="219"/>
      <c r="D87" s="141"/>
      <c r="E87" s="141"/>
      <c r="G87" s="141"/>
      <c r="H87" s="138"/>
      <c r="I87" s="207"/>
      <c r="J87" s="194"/>
      <c r="K87" s="194"/>
      <c r="L87" s="194"/>
      <c r="M87" s="194"/>
      <c r="N87" s="194"/>
      <c r="O87" s="194"/>
    </row>
    <row r="88" spans="1:15 1025:1025" s="142" customFormat="1" ht="12.75" customHeight="1">
      <c r="A88" s="194"/>
      <c r="B88" s="138"/>
      <c r="C88" s="219"/>
      <c r="D88" s="141"/>
      <c r="E88" s="141"/>
      <c r="G88" s="141"/>
      <c r="H88" s="138"/>
      <c r="I88" s="207"/>
      <c r="J88" s="194"/>
      <c r="K88" s="194"/>
      <c r="L88" s="194"/>
      <c r="M88" s="194"/>
      <c r="N88" s="194"/>
      <c r="O88" s="194"/>
    </row>
    <row r="89" spans="1:15 1025:1025" ht="12.75" customHeight="1">
      <c r="F89" s="142"/>
      <c r="G89" s="141"/>
      <c r="H89" s="138"/>
      <c r="I89" s="207"/>
      <c r="J89" s="194"/>
      <c r="AMK89" s="179"/>
    </row>
  </sheetData>
  <mergeCells count="2">
    <mergeCell ref="B3:I3"/>
    <mergeCell ref="C8:I8"/>
  </mergeCells>
  <conditionalFormatting sqref="D44 F22">
    <cfRule type="expression" dxfId="59" priority="38">
      <formula>AND($A46&lt;&gt;"COMPOSICAO",$A46&lt;&gt;"INSUMO",$A46&lt;&gt;"")</formula>
    </cfRule>
    <cfRule type="expression" dxfId="58" priority="39">
      <formula>AND(OR($A46="COMPOSICAO",$A46="INSUMO",$A46&lt;&gt;""),$A46&lt;&gt;"")</formula>
    </cfRule>
  </conditionalFormatting>
  <conditionalFormatting sqref="D22">
    <cfRule type="expression" dxfId="57" priority="60">
      <formula>AND($A46&lt;&gt;"COMPOSICAO",$A46&lt;&gt;"INSUMO",$A46&lt;&gt;"")</formula>
    </cfRule>
    <cfRule type="expression" dxfId="56" priority="61">
      <formula>AND(OR($A46="COMPOSICAO",$A46="INSUMO",$A46&lt;&gt;""),$A46&lt;&gt;"")</formula>
    </cfRule>
  </conditionalFormatting>
  <conditionalFormatting sqref="D23 F23">
    <cfRule type="expression" dxfId="55" priority="9">
      <formula>AND($A47&lt;&gt;"COMPOSICAO",$A47&lt;&gt;"INSUMO",$A47&lt;&gt;"")</formula>
    </cfRule>
    <cfRule type="expression" dxfId="54" priority="10">
      <formula>AND(OR($A47="COMPOSICAO",$A47="INSUMO",$A47&lt;&gt;""),$A47&lt;&gt;"")</formula>
    </cfRule>
  </conditionalFormatting>
  <conditionalFormatting sqref="D24 F24">
    <cfRule type="expression" dxfId="53" priority="7">
      <formula>AND($A48&lt;&gt;"COMPOSICAO",$A48&lt;&gt;"INSUMO",$A48&lt;&gt;"")</formula>
    </cfRule>
    <cfRule type="expression" dxfId="52" priority="8">
      <formula>AND(OR($A48="COMPOSICAO",$A48="INSUMO",$A48&lt;&gt;""),$A48&lt;&gt;"")</formula>
    </cfRule>
  </conditionalFormatting>
  <conditionalFormatting sqref="D25 F25">
    <cfRule type="expression" dxfId="51" priority="5">
      <formula>AND($A49&lt;&gt;"COMPOSICAO",$A49&lt;&gt;"INSUMO",$A49&lt;&gt;"")</formula>
    </cfRule>
    <cfRule type="expression" dxfId="50" priority="6">
      <formula>AND(OR($A49="COMPOSICAO",$A49="INSUMO",$A49&lt;&gt;""),$A49&lt;&gt;"")</formula>
    </cfRule>
  </conditionalFormatting>
  <conditionalFormatting sqref="D26 F26">
    <cfRule type="expression" dxfId="49" priority="3">
      <formula>AND($A50&lt;&gt;"COMPOSICAO",$A50&lt;&gt;"INSUMO",$A50&lt;&gt;"")</formula>
    </cfRule>
    <cfRule type="expression" dxfId="48" priority="4">
      <formula>AND(OR($A50="COMPOSICAO",$A50="INSUMO",$A50&lt;&gt;""),$A50&lt;&gt;"")</formula>
    </cfRule>
  </conditionalFormatting>
  <conditionalFormatting sqref="D27 F27">
    <cfRule type="expression" dxfId="47" priority="1">
      <formula>AND($A51&lt;&gt;"COMPOSICAO",$A51&lt;&gt;"INSUMO",$A51&lt;&gt;"")</formula>
    </cfRule>
    <cfRule type="expression" dxfId="46" priority="2">
      <formula>AND(OR($A51="COMPOSICAO",$A51="INSUMO",$A51&lt;&gt;""),$A51&lt;&gt;"")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83F1B9A9-5BFE-4D6B-8417-0EA3089D57CF}">
            <xm:f>AND('c:\ctr\408-eta capim fino\texto\ok-4_rel\vol 2\[408-orçamento_4.xlsx]c-001'!#REF!&lt;&gt;"COMPOSICAO",'c:\ctr\408-eta capim fino\texto\ok-4_rel\vol 2\[408-orçamento_4.xlsx]c-001'!#REF!&lt;&gt;"INSUMO",'c:\ctr\408-eta capim fino\texto\ok-4_rel\vol 2\[408-orçamento_4.xlsx]c-001'!#REF!&lt;&gt;"")</xm:f>
            <x14:dxf>
              <font>
                <b/>
                <i val="0"/>
              </font>
              <fill>
                <patternFill>
                  <bgColor rgb="FFC0C0C0"/>
                </patternFill>
              </fill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expression" priority="20" id="{D8C4284C-50AF-4869-B1B3-A48980BD6D4C}">
            <xm:f>AND(OR('c:\ctr\408-eta capim fino\texto\ok-4_rel\vol 2\[408-orçamento_4.xlsx]c-001'!#REF!="COMPOSICAO",'c:\ctr\408-eta capim fino\texto\ok-4_rel\vol 2\[408-orçamento_4.xlsx]c-001'!#REF!="INSUMO",'c:\ctr\408-eta capim fino\texto\ok-4_rel\vol 2\[408-orçamento_4.xlsx]c-001'!#REF!&lt;&gt;""),'c:\ctr\408-eta capim fino\texto\ok-4_rel\vol 2\[408-orçamento_4.xlsx]c-001'!#REF!&lt;&gt;"")</xm:f>
            <x14:dxf>
              <border diagonalUp="0" diagonalDown="0"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D75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6">
    <tabColor theme="3" tint="0.39997558519241921"/>
  </sheetPr>
  <dimension ref="A3:AMK71"/>
  <sheetViews>
    <sheetView showZeros="0" topLeftCell="A19" zoomScaleNormal="100" workbookViewId="0">
      <selection activeCell="G51" sqref="G51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346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87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259</v>
      </c>
      <c r="D13" s="502" t="s">
        <v>260</v>
      </c>
      <c r="E13" s="502" t="s">
        <v>25</v>
      </c>
      <c r="F13" s="502" t="s">
        <v>20</v>
      </c>
      <c r="G13" s="519">
        <f>ROUND($D$38,2)</f>
        <v>1.04</v>
      </c>
      <c r="H13" s="300">
        <v>504.5</v>
      </c>
      <c r="I13" s="300">
        <f>ROUND(G13*H13,2)</f>
        <v>524.67999999999995</v>
      </c>
      <c r="K13" s="194"/>
    </row>
    <row r="14" spans="2:12" s="138" customFormat="1" ht="25.5">
      <c r="B14" s="299">
        <f>B13+1</f>
        <v>2</v>
      </c>
      <c r="C14" s="500" t="s">
        <v>188</v>
      </c>
      <c r="D14" s="502">
        <v>10997</v>
      </c>
      <c r="E14" s="502" t="s">
        <v>19</v>
      </c>
      <c r="F14" s="502" t="s">
        <v>47</v>
      </c>
      <c r="G14" s="519">
        <f>ROUND($D$43,2)</f>
        <v>1.04</v>
      </c>
      <c r="H14" s="300">
        <v>48</v>
      </c>
      <c r="I14" s="300">
        <f t="shared" ref="I14:I22" si="0">ROUND(G14*H14,2)</f>
        <v>49.92</v>
      </c>
    </row>
    <row r="15" spans="2:12" s="138" customFormat="1" ht="25.5">
      <c r="B15" s="299">
        <f t="shared" ref="B15:B22" si="1">B14+1</f>
        <v>3</v>
      </c>
      <c r="C15" s="500" t="s">
        <v>251</v>
      </c>
      <c r="D15" s="502">
        <v>11963</v>
      </c>
      <c r="E15" s="502" t="s">
        <v>19</v>
      </c>
      <c r="F15" s="502" t="s">
        <v>38</v>
      </c>
      <c r="G15" s="519">
        <f>ROUND($D$47,2)</f>
        <v>7</v>
      </c>
      <c r="H15" s="300">
        <v>10.23</v>
      </c>
      <c r="I15" s="300">
        <f t="shared" si="0"/>
        <v>71.61</v>
      </c>
      <c r="J15" s="139"/>
      <c r="K15" s="194"/>
      <c r="L15" s="139"/>
    </row>
    <row r="16" spans="2:12" s="138" customFormat="1" ht="51">
      <c r="B16" s="299">
        <f t="shared" si="1"/>
        <v>4</v>
      </c>
      <c r="C16" s="500" t="s">
        <v>189</v>
      </c>
      <c r="D16" s="502">
        <v>100952</v>
      </c>
      <c r="E16" s="502" t="s">
        <v>19</v>
      </c>
      <c r="F16" s="502" t="s">
        <v>190</v>
      </c>
      <c r="G16" s="519">
        <f>ROUND($D$53,2)</f>
        <v>6</v>
      </c>
      <c r="H16" s="300">
        <v>3</v>
      </c>
      <c r="I16" s="300">
        <f t="shared" si="0"/>
        <v>18</v>
      </c>
      <c r="K16" s="194"/>
    </row>
    <row r="17" spans="2:14" s="138" customFormat="1" ht="51">
      <c r="B17" s="299">
        <f t="shared" si="1"/>
        <v>5</v>
      </c>
      <c r="C17" s="500" t="s">
        <v>236</v>
      </c>
      <c r="D17" s="502">
        <v>100954</v>
      </c>
      <c r="E17" s="502" t="s">
        <v>19</v>
      </c>
      <c r="F17" s="502" t="s">
        <v>190</v>
      </c>
      <c r="G17" s="519">
        <f>ROUND($D$59,2)</f>
        <v>0.6</v>
      </c>
      <c r="H17" s="300">
        <v>8.99</v>
      </c>
      <c r="I17" s="300">
        <f t="shared" si="0"/>
        <v>5.39</v>
      </c>
      <c r="K17" s="194"/>
    </row>
    <row r="18" spans="2:14" s="138" customFormat="1" ht="25.5">
      <c r="B18" s="299">
        <f t="shared" si="1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19">
        <f>ROUND(B62*D62*E62,2)</f>
        <v>4</v>
      </c>
      <c r="H18" s="300">
        <v>28.33</v>
      </c>
      <c r="I18" s="300">
        <f t="shared" si="0"/>
        <v>113.32</v>
      </c>
      <c r="K18" s="194"/>
    </row>
    <row r="19" spans="2:14" s="138" customFormat="1" ht="25.5">
      <c r="B19" s="299">
        <f t="shared" si="1"/>
        <v>7</v>
      </c>
      <c r="C19" s="500" t="s">
        <v>174</v>
      </c>
      <c r="D19" s="502">
        <v>88317</v>
      </c>
      <c r="E19" s="502" t="s">
        <v>19</v>
      </c>
      <c r="F19" s="502" t="s">
        <v>76</v>
      </c>
      <c r="G19" s="519">
        <f>ROUND(B63*D63*E63,2)</f>
        <v>4</v>
      </c>
      <c r="H19" s="300">
        <v>36.07</v>
      </c>
      <c r="I19" s="300">
        <f t="shared" si="0"/>
        <v>144.28</v>
      </c>
      <c r="K19" s="194"/>
    </row>
    <row r="20" spans="2:14" s="138" customFormat="1" ht="25.5">
      <c r="B20" s="299">
        <f t="shared" si="1"/>
        <v>8</v>
      </c>
      <c r="C20" s="500" t="s">
        <v>75</v>
      </c>
      <c r="D20" s="502">
        <v>88241</v>
      </c>
      <c r="E20" s="502" t="s">
        <v>19</v>
      </c>
      <c r="F20" s="502" t="s">
        <v>76</v>
      </c>
      <c r="G20" s="519">
        <f>ROUND(B64*D64*E64,2)</f>
        <v>4</v>
      </c>
      <c r="H20" s="300">
        <v>27.29</v>
      </c>
      <c r="I20" s="300">
        <f t="shared" si="0"/>
        <v>109.16</v>
      </c>
      <c r="K20" s="194"/>
    </row>
    <row r="21" spans="2:14" s="138" customFormat="1" ht="25.5">
      <c r="B21" s="299">
        <f t="shared" si="1"/>
        <v>9</v>
      </c>
      <c r="C21" s="500" t="s">
        <v>195</v>
      </c>
      <c r="D21" s="502">
        <v>90779</v>
      </c>
      <c r="E21" s="502" t="s">
        <v>19</v>
      </c>
      <c r="F21" s="502" t="s">
        <v>76</v>
      </c>
      <c r="G21" s="519">
        <f>ROUND(B65*D65*E65,2)</f>
        <v>0.15</v>
      </c>
      <c r="H21" s="300">
        <v>160.77000000000001</v>
      </c>
      <c r="I21" s="300">
        <f t="shared" si="0"/>
        <v>24.12</v>
      </c>
      <c r="K21" s="194"/>
    </row>
    <row r="22" spans="2:14" s="138" customFormat="1" ht="25.5">
      <c r="B22" s="299">
        <f t="shared" si="1"/>
        <v>10</v>
      </c>
      <c r="C22" s="500" t="s">
        <v>196</v>
      </c>
      <c r="D22" s="502">
        <v>88255</v>
      </c>
      <c r="E22" s="502" t="s">
        <v>19</v>
      </c>
      <c r="F22" s="502" t="s">
        <v>76</v>
      </c>
      <c r="G22" s="519">
        <f>ROUND(B66*D66*E66,2)</f>
        <v>0.15</v>
      </c>
      <c r="H22" s="300">
        <v>34.1</v>
      </c>
      <c r="I22" s="300">
        <f t="shared" si="0"/>
        <v>5.12</v>
      </c>
      <c r="J22" s="139"/>
      <c r="K22" s="139"/>
      <c r="L22" s="139"/>
    </row>
    <row r="23" spans="2:14" s="138" customFormat="1" ht="12.75" customHeight="1">
      <c r="B23" s="195"/>
      <c r="C23" s="196"/>
      <c r="D23" s="195"/>
      <c r="E23" s="195"/>
      <c r="F23" s="197"/>
      <c r="G23" s="198"/>
      <c r="H23" s="199"/>
      <c r="I23" s="200"/>
      <c r="J23" s="160"/>
    </row>
    <row r="24" spans="2:14" s="138" customFormat="1" ht="12.75" customHeight="1">
      <c r="B24" s="196"/>
      <c r="D24" s="201"/>
      <c r="E24" s="201"/>
      <c r="F24" s="201"/>
      <c r="G24" s="197"/>
      <c r="H24" s="202" t="s">
        <v>177</v>
      </c>
      <c r="I24" s="203">
        <f>SUM(I13:I23)</f>
        <v>1065.5999999999997</v>
      </c>
      <c r="J24" s="160"/>
    </row>
    <row r="25" spans="2:14" s="138" customFormat="1" ht="12.75" customHeight="1">
      <c r="B25" s="201"/>
      <c r="C25" s="204" t="s">
        <v>178</v>
      </c>
      <c r="D25" s="201"/>
      <c r="E25" s="201"/>
      <c r="F25" s="201"/>
      <c r="G25" s="201"/>
      <c r="H25" s="201"/>
      <c r="I25" s="160"/>
      <c r="J25" s="194"/>
      <c r="K25" s="194"/>
      <c r="L25" s="194"/>
      <c r="M25" s="194"/>
      <c r="N25" s="194"/>
    </row>
    <row r="26" spans="2:14" s="138" customFormat="1" ht="12.75" customHeight="1">
      <c r="B26" s="201"/>
      <c r="C26" s="204"/>
      <c r="D26" s="201"/>
      <c r="E26" s="201"/>
      <c r="F26" s="201"/>
      <c r="G26" s="201"/>
      <c r="H26" s="201"/>
      <c r="I26" s="160"/>
      <c r="J26" s="194"/>
      <c r="K26" s="194"/>
      <c r="L26" s="194"/>
      <c r="M26" s="194"/>
      <c r="N26" s="194"/>
    </row>
    <row r="27" spans="2:14" s="138" customFormat="1" ht="12.75" customHeight="1">
      <c r="B27" s="201"/>
      <c r="C27" s="205" t="s">
        <v>261</v>
      </c>
      <c r="D27" s="204"/>
      <c r="E27" s="204"/>
      <c r="F27" s="201"/>
      <c r="G27" s="201"/>
      <c r="H27" s="201"/>
      <c r="I27" s="160"/>
      <c r="J27" s="194"/>
      <c r="K27" s="194"/>
      <c r="L27" s="194"/>
      <c r="M27" s="194"/>
      <c r="N27" s="194"/>
    </row>
    <row r="28" spans="2:14" s="138" customFormat="1" ht="12.75" customHeight="1">
      <c r="B28" s="201"/>
      <c r="C28" s="236" t="s">
        <v>262</v>
      </c>
      <c r="D28" s="204"/>
      <c r="E28" s="204"/>
      <c r="F28" s="201"/>
      <c r="G28" s="201"/>
      <c r="H28" s="201"/>
      <c r="I28" s="160"/>
      <c r="J28" s="194"/>
      <c r="K28" s="194"/>
      <c r="L28" s="194"/>
      <c r="M28" s="194"/>
      <c r="N28" s="194"/>
    </row>
    <row r="29" spans="2:14" s="138" customFormat="1" ht="12.75" customHeight="1">
      <c r="B29" s="232"/>
      <c r="C29" s="208" t="s">
        <v>145</v>
      </c>
      <c r="D29" s="144">
        <v>0.75</v>
      </c>
      <c r="E29" s="206" t="s">
        <v>40</v>
      </c>
      <c r="F29" s="197"/>
      <c r="G29" s="233"/>
      <c r="H29" s="234"/>
      <c r="I29" s="160"/>
      <c r="J29" s="194"/>
      <c r="K29" s="194"/>
      <c r="L29" s="194"/>
      <c r="M29" s="194"/>
      <c r="N29" s="194"/>
    </row>
    <row r="30" spans="2:14" s="138" customFormat="1" ht="12.75" customHeight="1">
      <c r="B30" s="214"/>
      <c r="C30" s="208" t="s">
        <v>151</v>
      </c>
      <c r="D30" s="144">
        <v>0.85</v>
      </c>
      <c r="E30" s="206" t="s">
        <v>40</v>
      </c>
      <c r="F30" s="197"/>
      <c r="G30" s="233"/>
      <c r="H30" s="234"/>
      <c r="I30" s="160"/>
    </row>
    <row r="31" spans="2:14" s="138" customFormat="1" ht="12.75" customHeight="1">
      <c r="B31" s="201"/>
      <c r="C31" s="236" t="s">
        <v>263</v>
      </c>
      <c r="D31" s="204"/>
      <c r="E31" s="204"/>
      <c r="F31" s="201"/>
      <c r="G31" s="201"/>
      <c r="H31" s="201"/>
      <c r="I31" s="160"/>
      <c r="J31" s="194"/>
      <c r="K31" s="194"/>
      <c r="L31" s="194"/>
      <c r="M31" s="194"/>
      <c r="N31" s="194"/>
    </row>
    <row r="32" spans="2:14" s="138" customFormat="1" ht="12.75" customHeight="1">
      <c r="B32" s="232"/>
      <c r="C32" s="208" t="s">
        <v>145</v>
      </c>
      <c r="D32" s="144">
        <v>0.5</v>
      </c>
      <c r="E32" s="206" t="s">
        <v>40</v>
      </c>
      <c r="F32" s="197"/>
      <c r="G32" s="233"/>
      <c r="H32" s="234"/>
      <c r="I32" s="160"/>
      <c r="J32" s="194"/>
      <c r="K32" s="194"/>
      <c r="L32" s="194"/>
      <c r="M32" s="194"/>
      <c r="N32" s="194"/>
    </row>
    <row r="33" spans="2:14 1025:1025" s="138" customFormat="1" ht="12.75" customHeight="1">
      <c r="B33" s="214"/>
      <c r="C33" s="208" t="s">
        <v>146</v>
      </c>
      <c r="D33" s="144">
        <v>0.25</v>
      </c>
      <c r="E33" s="206" t="s">
        <v>40</v>
      </c>
      <c r="F33" s="197"/>
      <c r="G33" s="233"/>
      <c r="H33" s="234"/>
      <c r="I33" s="160"/>
    </row>
    <row r="34" spans="2:14 1025:1025" s="138" customFormat="1" ht="12.75" customHeight="1">
      <c r="B34" s="201"/>
      <c r="C34" s="236" t="s">
        <v>264</v>
      </c>
      <c r="D34" s="237">
        <v>3</v>
      </c>
      <c r="E34" s="236" t="s">
        <v>38</v>
      </c>
      <c r="F34" s="201"/>
      <c r="G34" s="201"/>
      <c r="H34" s="201"/>
      <c r="I34" s="160"/>
      <c r="J34" s="194"/>
      <c r="K34" s="194"/>
      <c r="L34" s="194"/>
      <c r="M34" s="194"/>
      <c r="N34" s="194"/>
    </row>
    <row r="35" spans="2:14 1025:1025" s="138" customFormat="1" ht="12.75" customHeight="1">
      <c r="B35" s="232"/>
      <c r="C35" s="208" t="s">
        <v>262</v>
      </c>
      <c r="D35" s="144">
        <v>0.25</v>
      </c>
      <c r="E35" s="144" t="s">
        <v>40</v>
      </c>
      <c r="F35" s="197"/>
      <c r="G35" s="233"/>
      <c r="H35" s="234"/>
      <c r="I35" s="160"/>
      <c r="J35" s="194"/>
      <c r="K35" s="194"/>
      <c r="L35" s="194"/>
      <c r="M35" s="194"/>
      <c r="N35" s="194"/>
    </row>
    <row r="36" spans="2:14 1025:1025" s="138" customFormat="1" ht="12.75" customHeight="1">
      <c r="B36" s="214"/>
      <c r="C36" s="208" t="s">
        <v>151</v>
      </c>
      <c r="D36" s="144">
        <v>0.75</v>
      </c>
      <c r="E36" s="206" t="s">
        <v>40</v>
      </c>
      <c r="F36" s="197"/>
      <c r="G36" s="233"/>
      <c r="H36" s="234"/>
      <c r="I36" s="160"/>
    </row>
    <row r="37" spans="2:14 1025:1025" s="138" customFormat="1" ht="12.75" customHeight="1">
      <c r="B37" s="214"/>
      <c r="C37" s="208" t="s">
        <v>238</v>
      </c>
      <c r="D37" s="144">
        <v>50</v>
      </c>
      <c r="E37" s="206" t="s">
        <v>241</v>
      </c>
      <c r="F37" s="197"/>
      <c r="G37" s="233"/>
      <c r="H37" s="234"/>
      <c r="I37" s="160"/>
    </row>
    <row r="38" spans="2:14 1025:1025" s="138" customFormat="1" ht="12.75" customHeight="1">
      <c r="B38" s="208"/>
      <c r="C38" s="209" t="s">
        <v>143</v>
      </c>
      <c r="D38" s="146">
        <v>1.04375</v>
      </c>
      <c r="E38" s="210" t="s">
        <v>20</v>
      </c>
      <c r="F38" s="197"/>
      <c r="G38" s="233"/>
      <c r="H38" s="234"/>
      <c r="I38" s="160"/>
    </row>
    <row r="39" spans="2:14 1025:1025" s="138" customFormat="1" ht="12.75" customHeight="1">
      <c r="B39" s="208"/>
      <c r="C39" s="212"/>
      <c r="D39" s="145"/>
      <c r="E39" s="161"/>
      <c r="F39" s="197"/>
      <c r="G39" s="233"/>
      <c r="H39" s="234"/>
      <c r="I39" s="160"/>
    </row>
    <row r="40" spans="2:14 1025:1025" ht="12.75" customHeight="1">
      <c r="C40" s="205" t="s">
        <v>207</v>
      </c>
      <c r="D40" s="144"/>
      <c r="E40" s="206"/>
      <c r="F40" s="142"/>
      <c r="G40" s="141"/>
      <c r="H40" s="160"/>
      <c r="I40" s="207"/>
      <c r="J40" s="194"/>
      <c r="AMK40" s="179"/>
    </row>
    <row r="41" spans="2:14 1025:1025" ht="12.75" customHeight="1">
      <c r="C41" s="208" t="s">
        <v>208</v>
      </c>
      <c r="D41" s="213">
        <v>0.02</v>
      </c>
      <c r="E41" s="206" t="s">
        <v>47</v>
      </c>
      <c r="F41" s="142"/>
      <c r="G41" s="141"/>
      <c r="H41" s="160"/>
      <c r="I41" s="207"/>
      <c r="J41" s="194"/>
      <c r="AMK41" s="179"/>
    </row>
    <row r="42" spans="2:14 1025:1025" ht="12.75" customHeight="1">
      <c r="C42" s="208" t="s">
        <v>209</v>
      </c>
      <c r="D42" s="144">
        <v>52.1875</v>
      </c>
      <c r="E42" s="206" t="s">
        <v>47</v>
      </c>
      <c r="F42" s="142"/>
      <c r="G42" s="141"/>
      <c r="H42" s="138"/>
      <c r="I42" s="207"/>
      <c r="J42" s="194"/>
      <c r="AMK42" s="179"/>
    </row>
    <row r="43" spans="2:14 1025:1025" s="148" customFormat="1" ht="12.75" customHeight="1">
      <c r="B43" s="149"/>
      <c r="C43" s="209" t="s">
        <v>143</v>
      </c>
      <c r="D43" s="146">
        <v>1.04</v>
      </c>
      <c r="E43" s="210" t="s">
        <v>47</v>
      </c>
      <c r="F43" s="150"/>
      <c r="G43" s="151"/>
      <c r="H43" s="149"/>
      <c r="I43" s="152"/>
    </row>
    <row r="44" spans="2:14 1025:1025" s="148" customFormat="1" ht="12.75" customHeight="1">
      <c r="B44" s="149"/>
      <c r="C44" s="212"/>
      <c r="D44" s="145"/>
      <c r="E44" s="161"/>
      <c r="F44" s="150"/>
      <c r="G44" s="151"/>
      <c r="H44" s="149"/>
      <c r="I44" s="152"/>
    </row>
    <row r="45" spans="2:14 1025:1025" s="148" customFormat="1" ht="12.75" customHeight="1">
      <c r="B45" s="149"/>
      <c r="C45" s="205" t="s">
        <v>265</v>
      </c>
      <c r="D45" s="144"/>
      <c r="E45" s="206"/>
      <c r="F45" s="150"/>
      <c r="G45" s="151"/>
      <c r="H45" s="149"/>
      <c r="I45" s="152"/>
    </row>
    <row r="46" spans="2:14 1025:1025" s="148" customFormat="1" ht="12.75" customHeight="1">
      <c r="B46" s="149"/>
      <c r="C46" s="208" t="s">
        <v>255</v>
      </c>
      <c r="D46" s="144">
        <v>7</v>
      </c>
      <c r="E46" s="206" t="s">
        <v>38</v>
      </c>
      <c r="F46" s="150"/>
      <c r="G46" s="151"/>
      <c r="H46" s="149"/>
      <c r="I46" s="152"/>
    </row>
    <row r="47" spans="2:14 1025:1025" s="148" customFormat="1" ht="12.75" customHeight="1">
      <c r="B47" s="149"/>
      <c r="C47" s="209" t="s">
        <v>143</v>
      </c>
      <c r="D47" s="146">
        <v>7</v>
      </c>
      <c r="E47" s="210" t="s">
        <v>38</v>
      </c>
      <c r="F47" s="150"/>
      <c r="G47" s="151"/>
      <c r="H47" s="149"/>
      <c r="I47" s="152"/>
    </row>
    <row r="48" spans="2:14 1025:1025" s="148" customFormat="1" ht="12.75" customHeight="1">
      <c r="B48" s="149"/>
      <c r="C48" s="212"/>
      <c r="D48" s="145"/>
      <c r="E48" s="161"/>
      <c r="F48" s="150"/>
      <c r="G48" s="151"/>
      <c r="H48" s="149"/>
      <c r="I48" s="152"/>
    </row>
    <row r="49" spans="2:9" s="148" customFormat="1" ht="12.75" customHeight="1">
      <c r="B49" s="149"/>
      <c r="C49" s="205" t="s">
        <v>212</v>
      </c>
      <c r="D49" s="144"/>
      <c r="E49" s="206"/>
      <c r="F49" s="150"/>
      <c r="G49" s="151"/>
      <c r="H49" s="149"/>
      <c r="I49" s="152"/>
    </row>
    <row r="50" spans="2:9" s="148" customFormat="1" ht="12.75" customHeight="1">
      <c r="B50" s="149"/>
      <c r="C50" s="208" t="s">
        <v>256</v>
      </c>
      <c r="D50" s="144">
        <v>52.19</v>
      </c>
      <c r="E50" s="206" t="s">
        <v>47</v>
      </c>
      <c r="F50" s="150"/>
      <c r="G50" s="151"/>
      <c r="H50" s="149"/>
      <c r="I50" s="152"/>
    </row>
    <row r="51" spans="2:9" s="148" customFormat="1" ht="12.75" customHeight="1">
      <c r="B51" s="149"/>
      <c r="C51" s="208" t="s">
        <v>214</v>
      </c>
      <c r="D51" s="153">
        <v>0.15</v>
      </c>
      <c r="E51" s="206"/>
      <c r="F51" s="150"/>
      <c r="G51" s="151"/>
      <c r="H51" s="149"/>
      <c r="I51" s="152"/>
    </row>
    <row r="52" spans="2:9" s="148" customFormat="1" ht="12.75" customHeight="1">
      <c r="B52" s="149"/>
      <c r="C52" s="208" t="s">
        <v>215</v>
      </c>
      <c r="D52" s="144">
        <v>100</v>
      </c>
      <c r="E52" s="206" t="s">
        <v>157</v>
      </c>
      <c r="F52" s="150"/>
      <c r="G52" s="151"/>
      <c r="H52" s="149"/>
      <c r="I52" s="152"/>
    </row>
    <row r="53" spans="2:9" s="148" customFormat="1" ht="12.75" customHeight="1">
      <c r="B53" s="149"/>
      <c r="C53" s="209" t="s">
        <v>143</v>
      </c>
      <c r="D53" s="146">
        <v>6.0018500000000001</v>
      </c>
      <c r="E53" s="210" t="s">
        <v>216</v>
      </c>
      <c r="F53" s="150"/>
      <c r="G53" s="151"/>
      <c r="H53" s="149"/>
      <c r="I53" s="152"/>
    </row>
    <row r="54" spans="2:9" s="148" customFormat="1" ht="12.75" customHeight="1">
      <c r="B54" s="149"/>
      <c r="C54" s="212"/>
      <c r="D54" s="145"/>
      <c r="E54" s="161"/>
      <c r="F54" s="150"/>
      <c r="G54" s="151"/>
      <c r="H54" s="149"/>
      <c r="I54" s="152"/>
    </row>
    <row r="55" spans="2:9" s="148" customFormat="1" ht="12.75" customHeight="1">
      <c r="B55" s="149"/>
      <c r="C55" s="205" t="s">
        <v>244</v>
      </c>
      <c r="D55" s="144"/>
      <c r="E55" s="206"/>
      <c r="F55" s="150"/>
      <c r="G55" s="151"/>
      <c r="H55" s="149"/>
      <c r="I55" s="152"/>
    </row>
    <row r="56" spans="2:9" s="148" customFormat="1" ht="12.75" customHeight="1">
      <c r="B56" s="149"/>
      <c r="C56" s="208" t="s">
        <v>256</v>
      </c>
      <c r="D56" s="144">
        <v>52.19</v>
      </c>
      <c r="E56" s="208" t="s">
        <v>47</v>
      </c>
      <c r="F56" s="150"/>
      <c r="G56" s="151"/>
      <c r="H56" s="149"/>
      <c r="I56" s="152"/>
    </row>
    <row r="57" spans="2:9" s="148" customFormat="1" ht="12.75" customHeight="1">
      <c r="B57" s="149"/>
      <c r="C57" s="208" t="s">
        <v>214</v>
      </c>
      <c r="D57" s="153">
        <v>0.15</v>
      </c>
      <c r="E57" s="206"/>
      <c r="F57" s="150"/>
      <c r="G57" s="151"/>
      <c r="H57" s="149"/>
      <c r="I57" s="152"/>
    </row>
    <row r="58" spans="2:9" s="148" customFormat="1" ht="12.75" customHeight="1">
      <c r="B58" s="149"/>
      <c r="C58" s="208" t="s">
        <v>215</v>
      </c>
      <c r="D58" s="144">
        <v>10</v>
      </c>
      <c r="E58" s="206" t="s">
        <v>157</v>
      </c>
      <c r="F58" s="150"/>
      <c r="G58" s="151"/>
      <c r="H58" s="149"/>
      <c r="I58" s="152"/>
    </row>
    <row r="59" spans="2:9" s="148" customFormat="1" ht="12.75" customHeight="1">
      <c r="B59" s="149"/>
      <c r="C59" s="209" t="s">
        <v>143</v>
      </c>
      <c r="D59" s="146">
        <v>0.60018499999999997</v>
      </c>
      <c r="E59" s="210" t="s">
        <v>216</v>
      </c>
      <c r="F59" s="150"/>
      <c r="G59" s="151"/>
      <c r="H59" s="149"/>
      <c r="I59" s="152"/>
    </row>
    <row r="60" spans="2:9" s="148" customFormat="1" ht="12.75" customHeight="1">
      <c r="B60" s="149"/>
      <c r="C60" s="212"/>
      <c r="D60" s="145"/>
      <c r="E60" s="161"/>
      <c r="F60" s="150"/>
      <c r="G60" s="151"/>
      <c r="H60" s="149"/>
      <c r="I60" s="152"/>
    </row>
    <row r="61" spans="2:9" s="148" customFormat="1" ht="12.75" customHeight="1">
      <c r="B61" s="154" t="s">
        <v>316</v>
      </c>
      <c r="C61" s="214" t="s">
        <v>217</v>
      </c>
      <c r="D61" s="155" t="s">
        <v>218</v>
      </c>
      <c r="E61" s="215" t="s">
        <v>158</v>
      </c>
      <c r="F61" s="156"/>
      <c r="G61" s="151"/>
      <c r="H61" s="149"/>
      <c r="I61" s="152"/>
    </row>
    <row r="62" spans="2:9" s="148" customFormat="1" ht="12.75" customHeight="1">
      <c r="B62" s="157">
        <v>1</v>
      </c>
      <c r="C62" s="211" t="s">
        <v>223</v>
      </c>
      <c r="D62" s="158">
        <v>4</v>
      </c>
      <c r="E62" s="159">
        <v>1</v>
      </c>
      <c r="F62" s="159"/>
      <c r="G62" s="151"/>
      <c r="H62" s="149"/>
      <c r="I62" s="152"/>
    </row>
    <row r="63" spans="2:9" s="148" customFormat="1" ht="12.75" customHeight="1">
      <c r="B63" s="157">
        <v>1</v>
      </c>
      <c r="C63" s="211" t="s">
        <v>224</v>
      </c>
      <c r="D63" s="158">
        <v>4</v>
      </c>
      <c r="E63" s="159">
        <v>1</v>
      </c>
      <c r="F63" s="159"/>
      <c r="G63" s="151"/>
      <c r="H63" s="149"/>
      <c r="I63" s="152"/>
    </row>
    <row r="64" spans="2:9" s="148" customFormat="1" ht="12.75" customHeight="1">
      <c r="B64" s="157">
        <v>1</v>
      </c>
      <c r="C64" s="211" t="s">
        <v>225</v>
      </c>
      <c r="D64" s="158">
        <v>4</v>
      </c>
      <c r="E64" s="159">
        <v>1</v>
      </c>
      <c r="F64" s="159"/>
      <c r="G64" s="151"/>
      <c r="H64" s="149"/>
      <c r="I64" s="152"/>
    </row>
    <row r="65" spans="1:15 1025:1025" s="148" customFormat="1" ht="12.75" customHeight="1">
      <c r="B65" s="157">
        <v>1</v>
      </c>
      <c r="C65" s="211" t="s">
        <v>226</v>
      </c>
      <c r="D65" s="158">
        <v>0.15</v>
      </c>
      <c r="E65" s="159">
        <v>1</v>
      </c>
      <c r="F65" s="159"/>
      <c r="G65" s="151"/>
      <c r="H65" s="149"/>
      <c r="I65" s="152"/>
    </row>
    <row r="66" spans="1:15 1025:1025" s="148" customFormat="1" ht="12.75" customHeight="1">
      <c r="B66" s="157">
        <v>1</v>
      </c>
      <c r="C66" s="211" t="s">
        <v>227</v>
      </c>
      <c r="D66" s="158">
        <v>0.15</v>
      </c>
      <c r="E66" s="159">
        <v>1</v>
      </c>
      <c r="F66" s="159"/>
      <c r="G66" s="151"/>
      <c r="H66" s="149"/>
      <c r="I66" s="152"/>
    </row>
    <row r="67" spans="1:15 1025:1025" s="148" customFormat="1" ht="12.75" customHeight="1">
      <c r="B67" s="149"/>
      <c r="C67" s="211"/>
      <c r="D67" s="158"/>
      <c r="E67" s="159"/>
      <c r="F67" s="159"/>
      <c r="G67" s="151"/>
      <c r="H67" s="149"/>
      <c r="I67" s="152"/>
    </row>
    <row r="68" spans="1:15 1025:1025" s="142" customFormat="1" ht="12.75" customHeight="1">
      <c r="A68" s="194"/>
      <c r="B68" s="138"/>
      <c r="C68" s="219"/>
      <c r="D68" s="141"/>
      <c r="E68" s="141"/>
      <c r="G68" s="141"/>
      <c r="H68" s="138"/>
      <c r="I68" s="207"/>
      <c r="J68" s="194"/>
      <c r="K68" s="194"/>
      <c r="L68" s="194"/>
      <c r="M68" s="194"/>
      <c r="N68" s="194"/>
      <c r="O68" s="194"/>
    </row>
    <row r="69" spans="1:15 1025:1025" s="142" customFormat="1" ht="12.75" customHeight="1">
      <c r="A69" s="194"/>
      <c r="B69" s="138"/>
      <c r="C69" s="219"/>
      <c r="D69" s="141"/>
      <c r="E69" s="141"/>
      <c r="G69" s="141"/>
      <c r="H69" s="138"/>
      <c r="I69" s="207"/>
      <c r="J69" s="194"/>
      <c r="K69" s="194"/>
      <c r="L69" s="194"/>
      <c r="M69" s="194"/>
      <c r="N69" s="194"/>
      <c r="O69" s="194"/>
    </row>
    <row r="70" spans="1:15 1025:1025" ht="12.75" customHeight="1">
      <c r="F70" s="142"/>
      <c r="G70" s="141"/>
      <c r="H70" s="138"/>
      <c r="I70" s="207"/>
      <c r="J70" s="194"/>
      <c r="AMK70" s="179"/>
    </row>
    <row r="71" spans="1:15 1025:1025" ht="12.75" customHeight="1">
      <c r="F71" s="142"/>
      <c r="G71" s="141"/>
      <c r="H71" s="138"/>
      <c r="I71" s="207"/>
      <c r="J71" s="194"/>
      <c r="AMK71" s="179"/>
    </row>
  </sheetData>
  <mergeCells count="2">
    <mergeCell ref="B3:I3"/>
    <mergeCell ref="C8:I8"/>
  </mergeCells>
  <conditionalFormatting sqref="D41 F19">
    <cfRule type="expression" dxfId="43" priority="36">
      <formula>AND($A43&lt;&gt;"COMPOSICAO",$A43&lt;&gt;"INSUMO",$A43&lt;&gt;"")</formula>
    </cfRule>
    <cfRule type="expression" dxfId="42" priority="37">
      <formula>AND(OR($A43="COMPOSICAO",$A43="INSUMO",$A43&lt;&gt;""),$A43&lt;&gt;"")</formula>
    </cfRule>
  </conditionalFormatting>
  <conditionalFormatting sqref="D19">
    <cfRule type="expression" dxfId="41" priority="58">
      <formula>AND($A43&lt;&gt;"COMPOSICAO",$A43&lt;&gt;"INSUMO",$A43&lt;&gt;"")</formula>
    </cfRule>
    <cfRule type="expression" dxfId="40" priority="59">
      <formula>AND(OR($A43="COMPOSICAO",$A43="INSUMO",$A43&lt;&gt;""),$A43&lt;&gt;"")</formula>
    </cfRule>
  </conditionalFormatting>
  <conditionalFormatting sqref="D20 F20">
    <cfRule type="expression" dxfId="39" priority="5">
      <formula>AND($A44&lt;&gt;"COMPOSICAO",$A44&lt;&gt;"INSUMO",$A44&lt;&gt;"")</formula>
    </cfRule>
    <cfRule type="expression" dxfId="38" priority="6">
      <formula>AND(OR($A44="COMPOSICAO",$A44="INSUMO",$A44&lt;&gt;""),$A44&lt;&gt;"")</formula>
    </cfRule>
  </conditionalFormatting>
  <conditionalFormatting sqref="D21 F21">
    <cfRule type="expression" dxfId="37" priority="3">
      <formula>AND($A45&lt;&gt;"COMPOSICAO",$A45&lt;&gt;"INSUMO",$A45&lt;&gt;"")</formula>
    </cfRule>
    <cfRule type="expression" dxfId="36" priority="4">
      <formula>AND(OR($A45="COMPOSICAO",$A45="INSUMO",$A45&lt;&gt;""),$A45&lt;&gt;"")</formula>
    </cfRule>
  </conditionalFormatting>
  <conditionalFormatting sqref="D22 F22">
    <cfRule type="expression" dxfId="35" priority="1">
      <formula>AND($A46&lt;&gt;"COMPOSICAO",$A46&lt;&gt;"INSUMO",$A46&lt;&gt;"")</formula>
    </cfRule>
    <cfRule type="expression" dxfId="34" priority="2">
      <formula>AND(OR($A46="COMPOSICAO",$A46="INSUMO",$A46&lt;&gt;""),$A46&lt;&gt;"")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7">
    <tabColor theme="3" tint="0.39997558519241921"/>
  </sheetPr>
  <dimension ref="A3:AMK76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1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1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1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1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1" s="138" customFormat="1" ht="16.5" customHeight="1">
      <c r="B7" s="182"/>
      <c r="C7" s="185" t="s">
        <v>347</v>
      </c>
      <c r="D7" s="183"/>
      <c r="E7" s="183"/>
      <c r="F7" s="184"/>
      <c r="G7" s="183"/>
      <c r="H7" s="185"/>
      <c r="I7" s="186"/>
    </row>
    <row r="8" spans="2:11" s="138" customFormat="1" ht="31.5" customHeight="1">
      <c r="B8" s="187"/>
      <c r="C8" s="585" t="s">
        <v>120</v>
      </c>
      <c r="D8" s="585"/>
      <c r="E8" s="585"/>
      <c r="F8" s="585"/>
      <c r="G8" s="585"/>
      <c r="H8" s="585"/>
      <c r="I8" s="585"/>
    </row>
    <row r="9" spans="2:11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1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1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1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1" s="138" customFormat="1" ht="25.5">
      <c r="B13" s="299">
        <v>1</v>
      </c>
      <c r="C13" s="500" t="s">
        <v>259</v>
      </c>
      <c r="D13" s="502" t="s">
        <v>260</v>
      </c>
      <c r="E13" s="502" t="s">
        <v>25</v>
      </c>
      <c r="F13" s="502" t="s">
        <v>20</v>
      </c>
      <c r="G13" s="519">
        <f>ROUND($D$32,2)</f>
        <v>0.02</v>
      </c>
      <c r="H13" s="300">
        <v>504.5</v>
      </c>
      <c r="I13" s="300">
        <f>ROUND(G13*H13,2)</f>
        <v>10.09</v>
      </c>
      <c r="K13" s="194"/>
    </row>
    <row r="14" spans="2:11" s="138" customFormat="1" ht="25.5">
      <c r="B14" s="299">
        <f>B13+1</f>
        <v>2</v>
      </c>
      <c r="C14" s="500" t="s">
        <v>266</v>
      </c>
      <c r="D14" s="502">
        <v>1319</v>
      </c>
      <c r="E14" s="502" t="s">
        <v>19</v>
      </c>
      <c r="F14" s="502" t="s">
        <v>47</v>
      </c>
      <c r="G14" s="519">
        <f>ROUND($D$38,2)</f>
        <v>1.33</v>
      </c>
      <c r="H14" s="300">
        <v>8.1999999999999993</v>
      </c>
      <c r="I14" s="300">
        <f t="shared" ref="I14:I23" si="0">ROUND(G14*H14,2)</f>
        <v>10.91</v>
      </c>
      <c r="K14" s="194"/>
    </row>
    <row r="15" spans="2:11" s="138" customFormat="1" ht="12.75">
      <c r="B15" s="299">
        <f t="shared" ref="B15:B23" si="1">B14+1</f>
        <v>3</v>
      </c>
      <c r="C15" s="500" t="s">
        <v>267</v>
      </c>
      <c r="D15" s="502" t="s">
        <v>268</v>
      </c>
      <c r="E15" s="502" t="s">
        <v>25</v>
      </c>
      <c r="F15" s="502" t="s">
        <v>47</v>
      </c>
      <c r="G15" s="519">
        <f>ROUND($D$43,2)</f>
        <v>2.36</v>
      </c>
      <c r="H15" s="300">
        <v>8.74</v>
      </c>
      <c r="I15" s="300">
        <f t="shared" si="0"/>
        <v>20.63</v>
      </c>
      <c r="K15" s="194"/>
    </row>
    <row r="16" spans="2:11" s="138" customFormat="1" ht="25.5">
      <c r="B16" s="299">
        <f t="shared" si="1"/>
        <v>4</v>
      </c>
      <c r="C16" s="500" t="s">
        <v>188</v>
      </c>
      <c r="D16" s="502">
        <v>10997</v>
      </c>
      <c r="E16" s="502" t="s">
        <v>19</v>
      </c>
      <c r="F16" s="502" t="s">
        <v>47</v>
      </c>
      <c r="G16" s="519">
        <f>ROUND($D$48,2)</f>
        <v>0.1</v>
      </c>
      <c r="H16" s="300">
        <v>48</v>
      </c>
      <c r="I16" s="300">
        <f t="shared" si="0"/>
        <v>4.8</v>
      </c>
    </row>
    <row r="17" spans="2:14" s="138" customFormat="1" ht="25.5">
      <c r="B17" s="299">
        <f t="shared" si="1"/>
        <v>5</v>
      </c>
      <c r="C17" s="500" t="s">
        <v>269</v>
      </c>
      <c r="D17" s="502">
        <v>11976</v>
      </c>
      <c r="E17" s="502" t="s">
        <v>19</v>
      </c>
      <c r="F17" s="502" t="s">
        <v>38</v>
      </c>
      <c r="G17" s="519">
        <f>ROUND($D$52,2)</f>
        <v>4</v>
      </c>
      <c r="H17" s="300">
        <v>1.3</v>
      </c>
      <c r="I17" s="300">
        <f t="shared" si="0"/>
        <v>5.2</v>
      </c>
      <c r="J17" s="139"/>
      <c r="K17" s="194"/>
      <c r="L17" s="139"/>
    </row>
    <row r="18" spans="2:14" s="138" customFormat="1" ht="51">
      <c r="B18" s="299">
        <f t="shared" si="1"/>
        <v>6</v>
      </c>
      <c r="C18" s="500" t="s">
        <v>189</v>
      </c>
      <c r="D18" s="502">
        <v>100952</v>
      </c>
      <c r="E18" s="502" t="s">
        <v>19</v>
      </c>
      <c r="F18" s="502" t="s">
        <v>190</v>
      </c>
      <c r="G18" s="519">
        <f>ROUND($D$59,2)</f>
        <v>0.55000000000000004</v>
      </c>
      <c r="H18" s="300">
        <v>3</v>
      </c>
      <c r="I18" s="300">
        <f t="shared" si="0"/>
        <v>1.65</v>
      </c>
      <c r="K18" s="194"/>
    </row>
    <row r="19" spans="2:14" s="138" customFormat="1" ht="51">
      <c r="B19" s="299">
        <f t="shared" si="1"/>
        <v>7</v>
      </c>
      <c r="C19" s="500" t="s">
        <v>236</v>
      </c>
      <c r="D19" s="502">
        <v>100954</v>
      </c>
      <c r="E19" s="502" t="s">
        <v>19</v>
      </c>
      <c r="F19" s="502" t="s">
        <v>190</v>
      </c>
      <c r="G19" s="519">
        <f>ROUND($D$66,2)</f>
        <v>0.06</v>
      </c>
      <c r="H19" s="300">
        <v>8.99</v>
      </c>
      <c r="I19" s="300">
        <f t="shared" si="0"/>
        <v>0.54</v>
      </c>
      <c r="K19" s="194"/>
    </row>
    <row r="20" spans="2:14" s="138" customFormat="1" ht="25.5">
      <c r="B20" s="299">
        <f t="shared" si="1"/>
        <v>8</v>
      </c>
      <c r="C20" s="500" t="s">
        <v>194</v>
      </c>
      <c r="D20" s="502">
        <v>88240</v>
      </c>
      <c r="E20" s="502" t="s">
        <v>19</v>
      </c>
      <c r="F20" s="502" t="s">
        <v>76</v>
      </c>
      <c r="G20" s="519">
        <f>ROUND(B69*D69*E69,2)</f>
        <v>1.5</v>
      </c>
      <c r="H20" s="300">
        <v>28.33</v>
      </c>
      <c r="I20" s="300">
        <f t="shared" si="0"/>
        <v>42.5</v>
      </c>
      <c r="K20" s="194"/>
    </row>
    <row r="21" spans="2:14" s="138" customFormat="1" ht="25.5">
      <c r="B21" s="299">
        <f t="shared" si="1"/>
        <v>9</v>
      </c>
      <c r="C21" s="500" t="s">
        <v>174</v>
      </c>
      <c r="D21" s="502">
        <v>88317</v>
      </c>
      <c r="E21" s="502" t="s">
        <v>19</v>
      </c>
      <c r="F21" s="502" t="s">
        <v>76</v>
      </c>
      <c r="G21" s="519">
        <f>ROUND(B70*D70*E70,2)</f>
        <v>1.5</v>
      </c>
      <c r="H21" s="300">
        <v>36.07</v>
      </c>
      <c r="I21" s="300">
        <f t="shared" si="0"/>
        <v>54.11</v>
      </c>
      <c r="K21" s="194"/>
    </row>
    <row r="22" spans="2:14" s="138" customFormat="1" ht="25.5">
      <c r="B22" s="299">
        <f t="shared" si="1"/>
        <v>10</v>
      </c>
      <c r="C22" s="500" t="s">
        <v>75</v>
      </c>
      <c r="D22" s="502">
        <v>88241</v>
      </c>
      <c r="E22" s="502" t="s">
        <v>19</v>
      </c>
      <c r="F22" s="502" t="s">
        <v>76</v>
      </c>
      <c r="G22" s="519">
        <f>ROUND(B71*D71*E71,2)</f>
        <v>0.5</v>
      </c>
      <c r="H22" s="300">
        <v>27.29</v>
      </c>
      <c r="I22" s="300">
        <f t="shared" si="0"/>
        <v>13.65</v>
      </c>
      <c r="K22" s="194"/>
    </row>
    <row r="23" spans="2:14" s="138" customFormat="1" ht="25.5">
      <c r="B23" s="299">
        <f t="shared" si="1"/>
        <v>11</v>
      </c>
      <c r="C23" s="500" t="s">
        <v>195</v>
      </c>
      <c r="D23" s="502">
        <v>90779</v>
      </c>
      <c r="E23" s="502" t="s">
        <v>19</v>
      </c>
      <c r="F23" s="502" t="s">
        <v>76</v>
      </c>
      <c r="G23" s="519">
        <f>ROUND(B72*D72*E72,2)</f>
        <v>0.1</v>
      </c>
      <c r="H23" s="300">
        <v>160.77000000000001</v>
      </c>
      <c r="I23" s="300">
        <f t="shared" si="0"/>
        <v>16.079999999999998</v>
      </c>
      <c r="J23" s="139"/>
      <c r="K23" s="139"/>
      <c r="L23" s="139"/>
    </row>
    <row r="24" spans="2:14" s="138" customFormat="1" ht="12.75" customHeight="1">
      <c r="B24" s="195"/>
      <c r="C24" s="196"/>
      <c r="D24" s="195"/>
      <c r="E24" s="195"/>
      <c r="F24" s="197"/>
      <c r="G24" s="198"/>
      <c r="H24" s="199"/>
      <c r="I24" s="200"/>
      <c r="J24" s="160"/>
    </row>
    <row r="25" spans="2:14" s="138" customFormat="1" ht="12.75" customHeight="1">
      <c r="B25" s="196"/>
      <c r="D25" s="201"/>
      <c r="E25" s="201"/>
      <c r="F25" s="201"/>
      <c r="G25" s="197"/>
      <c r="H25" s="202" t="s">
        <v>177</v>
      </c>
      <c r="I25" s="203">
        <f>SUM(I13:I24)</f>
        <v>180.16000000000003</v>
      </c>
      <c r="J25" s="160"/>
    </row>
    <row r="26" spans="2:14" s="138" customFormat="1" ht="12.75" customHeight="1">
      <c r="B26" s="201"/>
      <c r="C26" s="204" t="s">
        <v>178</v>
      </c>
      <c r="D26" s="201"/>
      <c r="E26" s="201"/>
      <c r="F26" s="201"/>
      <c r="G26" s="201"/>
      <c r="H26" s="201"/>
      <c r="I26" s="160"/>
      <c r="J26" s="194"/>
      <c r="K26" s="194"/>
      <c r="L26" s="194"/>
      <c r="M26" s="194"/>
      <c r="N26" s="194"/>
    </row>
    <row r="27" spans="2:14" s="138" customFormat="1" ht="12.75" customHeight="1">
      <c r="B27" s="201"/>
      <c r="C27" s="204"/>
      <c r="D27" s="201"/>
      <c r="E27" s="201"/>
      <c r="F27" s="201"/>
      <c r="G27" s="201"/>
      <c r="H27" s="201"/>
      <c r="I27" s="160"/>
      <c r="J27" s="194"/>
      <c r="K27" s="194"/>
      <c r="L27" s="194"/>
      <c r="M27" s="194"/>
      <c r="N27" s="194"/>
    </row>
    <row r="28" spans="2:14" s="138" customFormat="1" ht="12.75" customHeight="1">
      <c r="B28" s="201"/>
      <c r="C28" s="205" t="s">
        <v>270</v>
      </c>
      <c r="D28" s="204"/>
      <c r="E28" s="204"/>
      <c r="F28" s="201"/>
      <c r="G28" s="201"/>
      <c r="H28" s="201"/>
      <c r="I28" s="160"/>
      <c r="J28" s="194"/>
      <c r="K28" s="194"/>
      <c r="L28" s="194"/>
      <c r="M28" s="194"/>
      <c r="N28" s="194"/>
    </row>
    <row r="29" spans="2:14" s="138" customFormat="1" ht="12.75" customHeight="1">
      <c r="B29" s="232"/>
      <c r="C29" s="208" t="s">
        <v>145</v>
      </c>
      <c r="D29" s="144">
        <v>0.15</v>
      </c>
      <c r="E29" s="206" t="s">
        <v>40</v>
      </c>
      <c r="F29" s="197"/>
      <c r="G29" s="233"/>
      <c r="H29" s="234"/>
      <c r="I29" s="160"/>
      <c r="J29" s="194"/>
      <c r="K29" s="194"/>
      <c r="M29" s="194"/>
      <c r="N29" s="194"/>
    </row>
    <row r="30" spans="2:14" s="138" customFormat="1" ht="12.75" customHeight="1">
      <c r="B30" s="214"/>
      <c r="C30" s="208" t="s">
        <v>146</v>
      </c>
      <c r="D30" s="144">
        <v>0.15</v>
      </c>
      <c r="E30" s="206" t="s">
        <v>40</v>
      </c>
      <c r="F30" s="197"/>
      <c r="G30" s="233"/>
      <c r="H30" s="234"/>
      <c r="I30" s="160"/>
    </row>
    <row r="31" spans="2:14" s="138" customFormat="1" ht="12.75" customHeight="1">
      <c r="B31" s="214"/>
      <c r="C31" s="208" t="s">
        <v>238</v>
      </c>
      <c r="D31" s="144">
        <v>50</v>
      </c>
      <c r="E31" s="206" t="s">
        <v>241</v>
      </c>
      <c r="F31" s="197"/>
      <c r="G31" s="233"/>
      <c r="H31" s="234"/>
      <c r="I31" s="160"/>
    </row>
    <row r="32" spans="2:14" s="138" customFormat="1" ht="12.75" customHeight="1">
      <c r="B32" s="208"/>
      <c r="C32" s="209" t="s">
        <v>143</v>
      </c>
      <c r="D32" s="146">
        <v>2.2499999999999999E-2</v>
      </c>
      <c r="E32" s="210" t="s">
        <v>20</v>
      </c>
      <c r="F32" s="197"/>
      <c r="G32" s="233"/>
      <c r="H32" s="234"/>
      <c r="I32" s="160"/>
    </row>
    <row r="33" spans="2:15 1025:1025" s="138" customFormat="1" ht="12.75" customHeight="1">
      <c r="B33" s="208"/>
      <c r="C33" s="212"/>
      <c r="D33" s="145"/>
      <c r="E33" s="161"/>
      <c r="F33" s="197"/>
      <c r="G33" s="233"/>
      <c r="H33" s="234"/>
      <c r="I33" s="160"/>
    </row>
    <row r="34" spans="2:15 1025:1025" s="138" customFormat="1" ht="12.75" customHeight="1">
      <c r="B34" s="201"/>
      <c r="C34" s="205" t="s">
        <v>271</v>
      </c>
      <c r="D34" s="204"/>
      <c r="E34" s="204"/>
      <c r="F34" s="201"/>
      <c r="G34" s="201"/>
      <c r="H34" s="201"/>
      <c r="I34" s="160"/>
      <c r="J34" s="194"/>
      <c r="K34" s="194"/>
      <c r="L34" s="194"/>
      <c r="M34" s="194"/>
      <c r="N34" s="194"/>
    </row>
    <row r="35" spans="2:15 1025:1025" s="138" customFormat="1" ht="12.75" customHeight="1">
      <c r="B35" s="232"/>
      <c r="C35" s="208" t="s">
        <v>262</v>
      </c>
      <c r="D35" s="144">
        <v>0.2</v>
      </c>
      <c r="E35" s="206" t="s">
        <v>40</v>
      </c>
      <c r="F35" s="197"/>
      <c r="G35" s="233"/>
      <c r="H35" s="234"/>
      <c r="I35" s="160"/>
      <c r="J35" s="194"/>
      <c r="K35" s="194"/>
      <c r="L35" s="194"/>
      <c r="M35" s="194"/>
      <c r="N35" s="194"/>
    </row>
    <row r="36" spans="2:15 1025:1025" s="138" customFormat="1" ht="12.75" customHeight="1">
      <c r="B36" s="214"/>
      <c r="C36" s="208" t="s">
        <v>151</v>
      </c>
      <c r="D36" s="144">
        <v>0.35</v>
      </c>
      <c r="E36" s="206" t="s">
        <v>40</v>
      </c>
      <c r="F36" s="197"/>
      <c r="G36" s="233"/>
      <c r="H36" s="234"/>
      <c r="I36" s="160"/>
    </row>
    <row r="37" spans="2:15 1025:1025" s="138" customFormat="1" ht="12.75" customHeight="1">
      <c r="B37" s="214"/>
      <c r="C37" s="208" t="s">
        <v>238</v>
      </c>
      <c r="D37" s="144">
        <v>38</v>
      </c>
      <c r="E37" s="206" t="s">
        <v>241</v>
      </c>
      <c r="F37" s="197"/>
      <c r="G37" s="233"/>
      <c r="H37" s="234"/>
      <c r="I37" s="160"/>
    </row>
    <row r="38" spans="2:15 1025:1025" s="138" customFormat="1" ht="12.75" customHeight="1">
      <c r="B38" s="208"/>
      <c r="C38" s="209" t="s">
        <v>143</v>
      </c>
      <c r="D38" s="146">
        <v>1.33</v>
      </c>
      <c r="E38" s="210" t="s">
        <v>47</v>
      </c>
      <c r="F38" s="197"/>
      <c r="G38" s="233"/>
      <c r="H38" s="234"/>
      <c r="I38" s="160"/>
    </row>
    <row r="39" spans="2:15 1025:1025" s="138" customFormat="1" ht="12.75" customHeight="1">
      <c r="B39" s="208"/>
      <c r="C39" s="212"/>
      <c r="D39" s="145"/>
      <c r="E39" s="161"/>
      <c r="F39" s="197"/>
      <c r="G39" s="233"/>
      <c r="H39" s="234"/>
      <c r="I39" s="160"/>
    </row>
    <row r="40" spans="2:15 1025:1025" s="142" customFormat="1" ht="12.75">
      <c r="B40" s="138"/>
      <c r="C40" s="205" t="s">
        <v>272</v>
      </c>
      <c r="D40" s="144"/>
      <c r="E40" s="206"/>
      <c r="G40" s="141"/>
      <c r="H40" s="138"/>
      <c r="I40" s="207"/>
      <c r="J40" s="194"/>
      <c r="K40" s="194"/>
      <c r="L40" s="194"/>
      <c r="M40" s="194"/>
      <c r="N40" s="194"/>
      <c r="O40" s="194"/>
    </row>
    <row r="41" spans="2:15 1025:1025" s="142" customFormat="1" ht="12.75">
      <c r="B41" s="138"/>
      <c r="C41" s="208" t="s">
        <v>238</v>
      </c>
      <c r="D41" s="144">
        <v>3.63</v>
      </c>
      <c r="E41" s="206" t="s">
        <v>206</v>
      </c>
      <c r="G41" s="141"/>
      <c r="H41" s="138"/>
      <c r="I41" s="207"/>
      <c r="J41" s="194"/>
      <c r="K41" s="194"/>
      <c r="L41" s="194"/>
      <c r="M41" s="194"/>
      <c r="N41" s="194"/>
      <c r="O41" s="194"/>
    </row>
    <row r="42" spans="2:15 1025:1025" s="142" customFormat="1" ht="12.75">
      <c r="B42" s="138"/>
      <c r="C42" s="208" t="s">
        <v>145</v>
      </c>
      <c r="D42" s="144">
        <v>0.65</v>
      </c>
      <c r="E42" s="206" t="s">
        <v>40</v>
      </c>
      <c r="G42" s="141"/>
      <c r="H42" s="138"/>
      <c r="I42" s="207"/>
      <c r="J42" s="194"/>
      <c r="K42" s="194"/>
      <c r="L42" s="194"/>
      <c r="M42" s="194"/>
      <c r="N42" s="194"/>
      <c r="O42" s="194"/>
    </row>
    <row r="43" spans="2:15 1025:1025" s="142" customFormat="1" ht="12.75">
      <c r="B43" s="138"/>
      <c r="C43" s="209" t="s">
        <v>143</v>
      </c>
      <c r="D43" s="146">
        <v>2.36</v>
      </c>
      <c r="E43" s="210" t="s">
        <v>47</v>
      </c>
      <c r="G43" s="141"/>
      <c r="H43" s="138"/>
      <c r="I43" s="207"/>
      <c r="J43" s="194"/>
      <c r="K43" s="194"/>
      <c r="L43" s="194"/>
      <c r="M43" s="194"/>
      <c r="N43" s="194"/>
      <c r="O43" s="194"/>
    </row>
    <row r="44" spans="2:15 1025:1025">
      <c r="F44" s="142"/>
      <c r="G44" s="141"/>
      <c r="H44" s="138"/>
      <c r="I44" s="207"/>
      <c r="J44" s="194"/>
      <c r="AMK44" s="179"/>
    </row>
    <row r="45" spans="2:15 1025:1025" ht="12.75" customHeight="1">
      <c r="C45" s="205" t="s">
        <v>207</v>
      </c>
      <c r="D45" s="144"/>
      <c r="E45" s="206"/>
      <c r="F45" s="142"/>
      <c r="G45" s="141"/>
      <c r="H45" s="160"/>
      <c r="I45" s="207"/>
      <c r="J45" s="194"/>
      <c r="AMK45" s="179"/>
    </row>
    <row r="46" spans="2:15 1025:1025" ht="12.75" customHeight="1">
      <c r="C46" s="208" t="s">
        <v>208</v>
      </c>
      <c r="D46" s="213">
        <v>0.02</v>
      </c>
      <c r="E46" s="206" t="s">
        <v>47</v>
      </c>
      <c r="F46" s="142"/>
      <c r="G46" s="141"/>
      <c r="H46" s="160"/>
      <c r="I46" s="207"/>
      <c r="J46" s="194"/>
      <c r="AMK46" s="179"/>
    </row>
    <row r="47" spans="2:15 1025:1025" ht="12.75" customHeight="1">
      <c r="C47" s="208" t="s">
        <v>209</v>
      </c>
      <c r="D47" s="144">
        <v>4.8150000000000004</v>
      </c>
      <c r="E47" s="206" t="s">
        <v>47</v>
      </c>
      <c r="F47" s="142"/>
      <c r="G47" s="141"/>
      <c r="H47" s="138"/>
      <c r="I47" s="207"/>
      <c r="J47" s="194"/>
      <c r="AMK47" s="179"/>
    </row>
    <row r="48" spans="2:15 1025:1025" s="148" customFormat="1" ht="12.75" customHeight="1">
      <c r="B48" s="149"/>
      <c r="C48" s="209" t="s">
        <v>143</v>
      </c>
      <c r="D48" s="146">
        <v>0.1</v>
      </c>
      <c r="E48" s="210" t="s">
        <v>47</v>
      </c>
      <c r="F48" s="150"/>
      <c r="G48" s="151"/>
      <c r="H48" s="149"/>
      <c r="I48" s="152"/>
    </row>
    <row r="49" spans="2:9" s="148" customFormat="1" ht="12.75" customHeight="1">
      <c r="B49" s="149"/>
      <c r="C49" s="212"/>
      <c r="D49" s="145"/>
      <c r="E49" s="161"/>
      <c r="F49" s="150"/>
      <c r="G49" s="151"/>
      <c r="H49" s="149"/>
      <c r="I49" s="152"/>
    </row>
    <row r="50" spans="2:9" s="148" customFormat="1" ht="12.75" customHeight="1">
      <c r="B50" s="149"/>
      <c r="C50" s="205" t="s">
        <v>273</v>
      </c>
      <c r="D50" s="144"/>
      <c r="E50" s="206"/>
      <c r="F50" s="150"/>
      <c r="G50" s="151"/>
      <c r="H50" s="149"/>
      <c r="I50" s="152"/>
    </row>
    <row r="51" spans="2:9" s="148" customFormat="1" ht="12.75" customHeight="1">
      <c r="B51" s="149"/>
      <c r="C51" s="208" t="s">
        <v>255</v>
      </c>
      <c r="D51" s="144">
        <v>4</v>
      </c>
      <c r="E51" s="206" t="s">
        <v>38</v>
      </c>
      <c r="F51" s="150"/>
      <c r="G51" s="151"/>
      <c r="H51" s="149"/>
      <c r="I51" s="152"/>
    </row>
    <row r="52" spans="2:9" s="148" customFormat="1" ht="12.75" customHeight="1">
      <c r="B52" s="149"/>
      <c r="C52" s="209" t="s">
        <v>143</v>
      </c>
      <c r="D52" s="146">
        <v>4</v>
      </c>
      <c r="E52" s="210" t="s">
        <v>38</v>
      </c>
      <c r="F52" s="150"/>
      <c r="G52" s="151"/>
      <c r="H52" s="149"/>
      <c r="I52" s="152"/>
    </row>
    <row r="53" spans="2:9" s="148" customFormat="1" ht="12.75" customHeight="1">
      <c r="B53" s="149"/>
      <c r="C53" s="212"/>
      <c r="D53" s="145"/>
      <c r="E53" s="161"/>
      <c r="F53" s="150"/>
      <c r="G53" s="151"/>
      <c r="H53" s="149"/>
      <c r="I53" s="152"/>
    </row>
    <row r="54" spans="2:9" s="148" customFormat="1" ht="12.75" customHeight="1">
      <c r="B54" s="149"/>
      <c r="C54" s="205" t="s">
        <v>212</v>
      </c>
      <c r="D54" s="144"/>
      <c r="E54" s="206"/>
      <c r="F54" s="150"/>
      <c r="G54" s="151"/>
      <c r="H54" s="149"/>
      <c r="I54" s="152"/>
    </row>
    <row r="55" spans="2:9" s="148" customFormat="1" ht="12.75" customHeight="1">
      <c r="B55" s="149"/>
      <c r="C55" s="208" t="s">
        <v>256</v>
      </c>
      <c r="D55" s="144">
        <v>2.46</v>
      </c>
      <c r="E55" s="206" t="s">
        <v>47</v>
      </c>
      <c r="F55" s="150"/>
      <c r="G55" s="151"/>
      <c r="H55" s="149"/>
      <c r="I55" s="152"/>
    </row>
    <row r="56" spans="2:9" s="148" customFormat="1" ht="12.75" customHeight="1">
      <c r="B56" s="149"/>
      <c r="C56" s="208" t="s">
        <v>257</v>
      </c>
      <c r="D56" s="144">
        <v>2.36</v>
      </c>
      <c r="E56" s="144" t="s">
        <v>47</v>
      </c>
      <c r="F56" s="150"/>
      <c r="G56" s="151"/>
      <c r="H56" s="149"/>
      <c r="I56" s="152"/>
    </row>
    <row r="57" spans="2:9" s="148" customFormat="1" ht="12.75" customHeight="1">
      <c r="B57" s="149"/>
      <c r="C57" s="208" t="s">
        <v>214</v>
      </c>
      <c r="D57" s="153">
        <v>0.15</v>
      </c>
      <c r="E57" s="206"/>
      <c r="F57" s="150"/>
      <c r="G57" s="151"/>
      <c r="H57" s="149"/>
      <c r="I57" s="152"/>
    </row>
    <row r="58" spans="2:9" s="148" customFormat="1" ht="12.75" customHeight="1">
      <c r="B58" s="149"/>
      <c r="C58" s="208" t="s">
        <v>215</v>
      </c>
      <c r="D58" s="144">
        <v>100</v>
      </c>
      <c r="E58" s="206" t="s">
        <v>157</v>
      </c>
      <c r="F58" s="150"/>
      <c r="G58" s="151"/>
      <c r="H58" s="149"/>
      <c r="I58" s="152"/>
    </row>
    <row r="59" spans="2:9" s="148" customFormat="1" ht="12.75" customHeight="1">
      <c r="B59" s="149"/>
      <c r="C59" s="209" t="s">
        <v>143</v>
      </c>
      <c r="D59" s="146">
        <v>0.55430000000000001</v>
      </c>
      <c r="E59" s="210" t="s">
        <v>216</v>
      </c>
      <c r="F59" s="150"/>
      <c r="G59" s="151"/>
      <c r="H59" s="149"/>
      <c r="I59" s="152"/>
    </row>
    <row r="60" spans="2:9" s="148" customFormat="1" ht="12.75" customHeight="1">
      <c r="B60" s="149"/>
      <c r="C60" s="212"/>
      <c r="D60" s="145"/>
      <c r="E60" s="161"/>
      <c r="F60" s="150"/>
      <c r="G60" s="151"/>
      <c r="H60" s="149"/>
      <c r="I60" s="152"/>
    </row>
    <row r="61" spans="2:9" s="148" customFormat="1" ht="12.75" customHeight="1">
      <c r="B61" s="149"/>
      <c r="C61" s="205" t="s">
        <v>244</v>
      </c>
      <c r="D61" s="144"/>
      <c r="E61" s="206"/>
      <c r="F61" s="150"/>
      <c r="G61" s="151"/>
      <c r="H61" s="149"/>
      <c r="I61" s="152"/>
    </row>
    <row r="62" spans="2:9" s="148" customFormat="1" ht="12.75" customHeight="1">
      <c r="B62" s="149"/>
      <c r="C62" s="208" t="s">
        <v>256</v>
      </c>
      <c r="D62" s="144">
        <v>2.46</v>
      </c>
      <c r="E62" s="208" t="s">
        <v>47</v>
      </c>
      <c r="F62" s="150"/>
      <c r="G62" s="151"/>
      <c r="H62" s="149"/>
      <c r="I62" s="152"/>
    </row>
    <row r="63" spans="2:9" s="148" customFormat="1" ht="12.75" customHeight="1">
      <c r="B63" s="149"/>
      <c r="C63" s="208" t="s">
        <v>257</v>
      </c>
      <c r="D63" s="208">
        <v>2.36</v>
      </c>
      <c r="E63" s="208" t="s">
        <v>47</v>
      </c>
      <c r="F63" s="150"/>
      <c r="G63" s="151"/>
      <c r="H63" s="149"/>
      <c r="I63" s="152"/>
    </row>
    <row r="64" spans="2:9" s="148" customFormat="1" ht="12.75" customHeight="1">
      <c r="B64" s="149"/>
      <c r="C64" s="208" t="s">
        <v>214</v>
      </c>
      <c r="D64" s="153">
        <v>0.15</v>
      </c>
      <c r="E64" s="206"/>
      <c r="F64" s="150"/>
      <c r="G64" s="151"/>
      <c r="H64" s="149"/>
      <c r="I64" s="152"/>
    </row>
    <row r="65" spans="1:15 1025:1025" s="148" customFormat="1" ht="12.75" customHeight="1">
      <c r="B65" s="149"/>
      <c r="C65" s="208" t="s">
        <v>215</v>
      </c>
      <c r="D65" s="144">
        <v>10</v>
      </c>
      <c r="E65" s="206" t="s">
        <v>157</v>
      </c>
      <c r="F65" s="150"/>
      <c r="G65" s="151"/>
      <c r="H65" s="149"/>
      <c r="I65" s="152"/>
    </row>
    <row r="66" spans="1:15 1025:1025" s="148" customFormat="1" ht="12.75" customHeight="1">
      <c r="B66" s="149"/>
      <c r="C66" s="209" t="s">
        <v>143</v>
      </c>
      <c r="D66" s="146">
        <v>5.543E-2</v>
      </c>
      <c r="E66" s="210" t="s">
        <v>216</v>
      </c>
      <c r="F66" s="150"/>
      <c r="G66" s="151"/>
      <c r="H66" s="149"/>
      <c r="I66" s="152"/>
    </row>
    <row r="67" spans="1:15 1025:1025" s="148" customFormat="1" ht="12.75" customHeight="1">
      <c r="B67" s="149"/>
      <c r="C67" s="212"/>
      <c r="D67" s="145"/>
      <c r="E67" s="161"/>
      <c r="F67" s="150"/>
      <c r="G67" s="151"/>
      <c r="H67" s="149"/>
      <c r="I67" s="152"/>
    </row>
    <row r="68" spans="1:15 1025:1025" s="148" customFormat="1" ht="12.75" customHeight="1">
      <c r="B68" s="154" t="s">
        <v>316</v>
      </c>
      <c r="C68" s="214" t="s">
        <v>217</v>
      </c>
      <c r="D68" s="155" t="s">
        <v>218</v>
      </c>
      <c r="E68" s="215" t="s">
        <v>158</v>
      </c>
      <c r="F68" s="156"/>
      <c r="G68" s="151"/>
      <c r="H68" s="149"/>
      <c r="I68" s="152"/>
    </row>
    <row r="69" spans="1:15 1025:1025" s="148" customFormat="1" ht="12.75" customHeight="1">
      <c r="B69" s="157">
        <v>1</v>
      </c>
      <c r="C69" s="211" t="s">
        <v>223</v>
      </c>
      <c r="D69" s="158">
        <v>1.5</v>
      </c>
      <c r="E69" s="159">
        <v>1</v>
      </c>
      <c r="F69" s="159"/>
      <c r="G69" s="151"/>
      <c r="H69" s="149"/>
      <c r="I69" s="152"/>
    </row>
    <row r="70" spans="1:15 1025:1025" s="148" customFormat="1" ht="12.75" customHeight="1">
      <c r="B70" s="157">
        <v>1</v>
      </c>
      <c r="C70" s="211" t="s">
        <v>224</v>
      </c>
      <c r="D70" s="158">
        <v>1.5</v>
      </c>
      <c r="E70" s="159">
        <v>1</v>
      </c>
      <c r="F70" s="159"/>
      <c r="G70" s="151"/>
      <c r="H70" s="149"/>
      <c r="I70" s="152"/>
    </row>
    <row r="71" spans="1:15 1025:1025" s="148" customFormat="1" ht="12.75" customHeight="1">
      <c r="B71" s="157">
        <v>1</v>
      </c>
      <c r="C71" s="211" t="s">
        <v>225</v>
      </c>
      <c r="D71" s="158">
        <v>0.5</v>
      </c>
      <c r="E71" s="159">
        <v>1</v>
      </c>
      <c r="F71" s="159"/>
      <c r="G71" s="151"/>
      <c r="H71" s="149"/>
      <c r="I71" s="152"/>
    </row>
    <row r="72" spans="1:15 1025:1025" s="148" customFormat="1" ht="12.75" customHeight="1">
      <c r="B72" s="157">
        <v>1</v>
      </c>
      <c r="C72" s="211" t="s">
        <v>226</v>
      </c>
      <c r="D72" s="158">
        <v>0.1</v>
      </c>
      <c r="E72" s="159">
        <v>1</v>
      </c>
      <c r="F72" s="159"/>
      <c r="G72" s="151"/>
      <c r="H72" s="149"/>
      <c r="I72" s="152"/>
    </row>
    <row r="73" spans="1:15 1025:1025" s="148" customFormat="1" ht="12.75" customHeight="1">
      <c r="B73" s="149"/>
      <c r="C73" s="211"/>
      <c r="D73" s="158"/>
      <c r="E73" s="159"/>
      <c r="F73" s="159"/>
      <c r="G73" s="151"/>
      <c r="H73" s="149"/>
      <c r="I73" s="152"/>
    </row>
    <row r="74" spans="1:15 1025:1025" s="142" customFormat="1" ht="12.75" customHeight="1">
      <c r="A74" s="194"/>
      <c r="B74" s="138"/>
      <c r="C74" s="219"/>
      <c r="D74" s="141"/>
      <c r="E74" s="141"/>
      <c r="G74" s="141"/>
      <c r="H74" s="138"/>
      <c r="I74" s="207"/>
      <c r="J74" s="194"/>
      <c r="K74" s="194"/>
      <c r="L74" s="194"/>
      <c r="M74" s="194"/>
      <c r="N74" s="194"/>
      <c r="O74" s="194"/>
    </row>
    <row r="75" spans="1:15 1025:1025" s="142" customFormat="1" ht="12.75" customHeight="1">
      <c r="A75" s="194"/>
      <c r="B75" s="138"/>
      <c r="C75" s="219"/>
      <c r="D75" s="141"/>
      <c r="E75" s="141"/>
      <c r="G75" s="141"/>
      <c r="H75" s="138"/>
      <c r="I75" s="207"/>
      <c r="J75" s="194"/>
      <c r="K75" s="194"/>
      <c r="L75" s="194"/>
      <c r="M75" s="194"/>
      <c r="N75" s="194"/>
      <c r="O75" s="194"/>
    </row>
    <row r="76" spans="1:15 1025:1025" ht="12.75" customHeight="1">
      <c r="F76" s="142"/>
      <c r="G76" s="141"/>
      <c r="H76" s="138"/>
      <c r="I76" s="207"/>
      <c r="J76" s="194"/>
      <c r="AMK76" s="179"/>
    </row>
  </sheetData>
  <mergeCells count="2">
    <mergeCell ref="B3:I3"/>
    <mergeCell ref="C8:I8"/>
  </mergeCells>
  <conditionalFormatting sqref="D46 F21">
    <cfRule type="expression" dxfId="33" priority="36">
      <formula>AND($A45&lt;&gt;"COMPOSICAO",$A45&lt;&gt;"INSUMO",$A45&lt;&gt;"")</formula>
    </cfRule>
    <cfRule type="expression" dxfId="32" priority="37">
      <formula>AND(OR($A45="COMPOSICAO",$A45="INSUMO",$A45&lt;&gt;""),$A45&lt;&gt;"")</formula>
    </cfRule>
  </conditionalFormatting>
  <conditionalFormatting sqref="D21">
    <cfRule type="expression" dxfId="31" priority="58">
      <formula>AND($A45&lt;&gt;"COMPOSICAO",$A45&lt;&gt;"INSUMO",$A45&lt;&gt;"")</formula>
    </cfRule>
    <cfRule type="expression" dxfId="30" priority="59">
      <formula>AND(OR($A45="COMPOSICAO",$A45="INSUMO",$A45&lt;&gt;""),$A45&lt;&gt;"")</formula>
    </cfRule>
  </conditionalFormatting>
  <conditionalFormatting sqref="D22 F22">
    <cfRule type="expression" dxfId="29" priority="3">
      <formula>AND($A46&lt;&gt;"COMPOSICAO",$A46&lt;&gt;"INSUMO",$A46&lt;&gt;"")</formula>
    </cfRule>
    <cfRule type="expression" dxfId="28" priority="4">
      <formula>AND(OR($A46="COMPOSICAO",$A46="INSUMO",$A46&lt;&gt;""),$A46&lt;&gt;"")</formula>
    </cfRule>
  </conditionalFormatting>
  <conditionalFormatting sqref="D23 F23">
    <cfRule type="expression" dxfId="27" priority="1">
      <formula>AND($A47&lt;&gt;"COMPOSICAO",$A47&lt;&gt;"INSUMO",$A47&lt;&gt;"")</formula>
    </cfRule>
    <cfRule type="expression" dxfId="26" priority="2">
      <formula>AND(OR($A47="COMPOSICAO",$A47="INSUMO",$A47&lt;&gt;""),$A47&lt;&gt;"")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18">
    <tabColor theme="3" tint="0.39997558519241921"/>
  </sheetPr>
  <dimension ref="A3:AMK65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348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122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266</v>
      </c>
      <c r="D13" s="502">
        <v>1319</v>
      </c>
      <c r="E13" s="502" t="s">
        <v>19</v>
      </c>
      <c r="F13" s="502" t="s">
        <v>47</v>
      </c>
      <c r="G13" s="519">
        <f>ROUND($D$30,2)</f>
        <v>1.33</v>
      </c>
      <c r="H13" s="300">
        <v>8.1999999999999993</v>
      </c>
      <c r="I13" s="300">
        <f>ROUND(G13*H13,2)</f>
        <v>10.91</v>
      </c>
      <c r="K13" s="194"/>
    </row>
    <row r="14" spans="2:12" s="138" customFormat="1" ht="12.75">
      <c r="B14" s="299">
        <f>B13+1</f>
        <v>2</v>
      </c>
      <c r="C14" s="500" t="s">
        <v>267</v>
      </c>
      <c r="D14" s="502" t="s">
        <v>268</v>
      </c>
      <c r="E14" s="502" t="s">
        <v>25</v>
      </c>
      <c r="F14" s="502" t="s">
        <v>47</v>
      </c>
      <c r="G14" s="519">
        <f>ROUND($D$35,2)</f>
        <v>2</v>
      </c>
      <c r="H14" s="300">
        <v>8.74</v>
      </c>
      <c r="I14" s="300">
        <f t="shared" ref="I14:I21" si="0">ROUND(G14*H14,2)</f>
        <v>17.48</v>
      </c>
      <c r="K14" s="194"/>
    </row>
    <row r="15" spans="2:12" s="138" customFormat="1" ht="25.5">
      <c r="B15" s="299">
        <f t="shared" ref="B15:B21" si="1">B14+1</f>
        <v>3</v>
      </c>
      <c r="C15" s="500" t="s">
        <v>188</v>
      </c>
      <c r="D15" s="502">
        <v>10997</v>
      </c>
      <c r="E15" s="502" t="s">
        <v>19</v>
      </c>
      <c r="F15" s="502" t="s">
        <v>47</v>
      </c>
      <c r="G15" s="519">
        <f>ROUND($D$40,2)</f>
        <v>7.0000000000000007E-2</v>
      </c>
      <c r="H15" s="300">
        <v>48</v>
      </c>
      <c r="I15" s="300">
        <f t="shared" si="0"/>
        <v>3.36</v>
      </c>
      <c r="J15" s="139"/>
      <c r="K15" s="194"/>
      <c r="L15" s="139"/>
    </row>
    <row r="16" spans="2:12" s="138" customFormat="1" ht="51">
      <c r="B16" s="299">
        <f t="shared" si="1"/>
        <v>4</v>
      </c>
      <c r="C16" s="500" t="s">
        <v>189</v>
      </c>
      <c r="D16" s="502">
        <v>100952</v>
      </c>
      <c r="E16" s="502" t="s">
        <v>19</v>
      </c>
      <c r="F16" s="502" t="s">
        <v>190</v>
      </c>
      <c r="G16" s="519">
        <f>ROUND($D$47,2)</f>
        <v>0.38</v>
      </c>
      <c r="H16" s="300">
        <v>3</v>
      </c>
      <c r="I16" s="300">
        <f t="shared" si="0"/>
        <v>1.1399999999999999</v>
      </c>
      <c r="K16" s="194"/>
    </row>
    <row r="17" spans="2:15" s="138" customFormat="1" ht="51">
      <c r="B17" s="299">
        <f t="shared" si="1"/>
        <v>5</v>
      </c>
      <c r="C17" s="500" t="s">
        <v>236</v>
      </c>
      <c r="D17" s="502">
        <v>100954</v>
      </c>
      <c r="E17" s="502" t="s">
        <v>19</v>
      </c>
      <c r="F17" s="502" t="s">
        <v>190</v>
      </c>
      <c r="G17" s="519">
        <f>ROUND($D$54,2)</f>
        <v>0.04</v>
      </c>
      <c r="H17" s="300">
        <v>8.99</v>
      </c>
      <c r="I17" s="300">
        <f t="shared" si="0"/>
        <v>0.36</v>
      </c>
      <c r="K17" s="194"/>
    </row>
    <row r="18" spans="2:15" s="138" customFormat="1" ht="25.5">
      <c r="B18" s="299">
        <f t="shared" si="1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19">
        <f>ROUND(B57*D57*E57,2)</f>
        <v>1</v>
      </c>
      <c r="H18" s="300">
        <v>28.33</v>
      </c>
      <c r="I18" s="300">
        <f t="shared" si="0"/>
        <v>28.33</v>
      </c>
      <c r="K18" s="194"/>
    </row>
    <row r="19" spans="2:15" s="138" customFormat="1" ht="25.5">
      <c r="B19" s="299">
        <f t="shared" si="1"/>
        <v>7</v>
      </c>
      <c r="C19" s="500" t="s">
        <v>174</v>
      </c>
      <c r="D19" s="502">
        <v>88317</v>
      </c>
      <c r="E19" s="502" t="s">
        <v>19</v>
      </c>
      <c r="F19" s="502" t="s">
        <v>76</v>
      </c>
      <c r="G19" s="519">
        <f>ROUND(B58*D58*E58,2)</f>
        <v>1</v>
      </c>
      <c r="H19" s="300">
        <v>36.07</v>
      </c>
      <c r="I19" s="300">
        <f t="shared" si="0"/>
        <v>36.07</v>
      </c>
      <c r="K19" s="194"/>
    </row>
    <row r="20" spans="2:15" s="138" customFormat="1" ht="25.5">
      <c r="B20" s="299">
        <f t="shared" si="1"/>
        <v>8</v>
      </c>
      <c r="C20" s="500" t="s">
        <v>75</v>
      </c>
      <c r="D20" s="502">
        <v>88241</v>
      </c>
      <c r="E20" s="502" t="s">
        <v>19</v>
      </c>
      <c r="F20" s="502" t="s">
        <v>76</v>
      </c>
      <c r="G20" s="519">
        <f>ROUND(B59*D59*E59,2)</f>
        <v>0.5</v>
      </c>
      <c r="H20" s="300">
        <v>27.29</v>
      </c>
      <c r="I20" s="300">
        <f t="shared" si="0"/>
        <v>13.65</v>
      </c>
      <c r="K20" s="194"/>
    </row>
    <row r="21" spans="2:15" s="138" customFormat="1" ht="25.5">
      <c r="B21" s="299">
        <f t="shared" si="1"/>
        <v>9</v>
      </c>
      <c r="C21" s="500" t="s">
        <v>195</v>
      </c>
      <c r="D21" s="502">
        <v>90779</v>
      </c>
      <c r="E21" s="502" t="s">
        <v>19</v>
      </c>
      <c r="F21" s="502" t="s">
        <v>76</v>
      </c>
      <c r="G21" s="519">
        <f>ROUND(B60*D60*E60,2)</f>
        <v>0.1</v>
      </c>
      <c r="H21" s="300">
        <v>160.77000000000001</v>
      </c>
      <c r="I21" s="300">
        <f t="shared" si="0"/>
        <v>16.079999999999998</v>
      </c>
      <c r="J21" s="139"/>
      <c r="K21" s="139"/>
      <c r="L21" s="139"/>
    </row>
    <row r="22" spans="2:15" s="138" customFormat="1" ht="12.75" customHeight="1">
      <c r="B22" s="195"/>
      <c r="C22" s="196"/>
      <c r="D22" s="195"/>
      <c r="E22" s="195"/>
      <c r="F22" s="197"/>
      <c r="G22" s="198"/>
      <c r="H22" s="199"/>
      <c r="I22" s="200"/>
      <c r="J22" s="160"/>
    </row>
    <row r="23" spans="2:15" s="138" customFormat="1" ht="12.75" customHeight="1">
      <c r="B23" s="196"/>
      <c r="D23" s="201"/>
      <c r="E23" s="201"/>
      <c r="F23" s="201"/>
      <c r="G23" s="197"/>
      <c r="H23" s="202" t="s">
        <v>177</v>
      </c>
      <c r="I23" s="203">
        <f>SUM(I13:I22)</f>
        <v>127.38000000000001</v>
      </c>
      <c r="J23" s="160"/>
    </row>
    <row r="24" spans="2:15" s="138" customFormat="1" ht="12.75" customHeight="1">
      <c r="B24" s="201"/>
      <c r="C24" s="204" t="s">
        <v>178</v>
      </c>
      <c r="D24" s="201"/>
      <c r="E24" s="201"/>
      <c r="F24" s="201"/>
      <c r="G24" s="201"/>
      <c r="H24" s="201"/>
      <c r="I24" s="160"/>
      <c r="J24" s="194"/>
      <c r="K24" s="194"/>
      <c r="L24" s="194"/>
      <c r="M24" s="194"/>
      <c r="N24" s="194"/>
    </row>
    <row r="25" spans="2:15" s="138" customFormat="1" ht="12.75" customHeight="1">
      <c r="B25" s="201"/>
      <c r="C25" s="204"/>
      <c r="D25" s="201"/>
      <c r="E25" s="201"/>
      <c r="F25" s="201"/>
      <c r="G25" s="201"/>
      <c r="H25" s="201"/>
      <c r="I25" s="160"/>
      <c r="J25" s="194"/>
      <c r="K25" s="194"/>
      <c r="L25" s="194"/>
      <c r="M25" s="194"/>
      <c r="N25" s="194"/>
    </row>
    <row r="26" spans="2:15" s="138" customFormat="1" ht="12.75" customHeight="1">
      <c r="B26" s="201"/>
      <c r="C26" s="205" t="s">
        <v>271</v>
      </c>
      <c r="D26" s="204"/>
      <c r="E26" s="204"/>
      <c r="F26" s="201"/>
      <c r="G26" s="201"/>
      <c r="H26" s="201"/>
      <c r="I26" s="160"/>
      <c r="J26" s="194"/>
      <c r="K26" s="194"/>
      <c r="L26" s="194"/>
      <c r="M26" s="194"/>
      <c r="N26" s="194"/>
    </row>
    <row r="27" spans="2:15" s="138" customFormat="1" ht="12.75" customHeight="1">
      <c r="B27" s="232"/>
      <c r="C27" s="208" t="s">
        <v>262</v>
      </c>
      <c r="D27" s="144">
        <v>0.2</v>
      </c>
      <c r="E27" s="206" t="s">
        <v>40</v>
      </c>
      <c r="F27" s="197"/>
      <c r="G27" s="233"/>
      <c r="H27" s="234"/>
      <c r="I27" s="160"/>
      <c r="J27" s="194"/>
      <c r="K27" s="194"/>
      <c r="L27" s="194"/>
      <c r="M27" s="194"/>
      <c r="N27" s="194"/>
    </row>
    <row r="28" spans="2:15" s="138" customFormat="1" ht="12.75" customHeight="1">
      <c r="B28" s="214"/>
      <c r="C28" s="208" t="s">
        <v>151</v>
      </c>
      <c r="D28" s="144">
        <v>0.35</v>
      </c>
      <c r="E28" s="206" t="s">
        <v>40</v>
      </c>
      <c r="F28" s="197"/>
      <c r="G28" s="233"/>
      <c r="H28" s="234"/>
      <c r="I28" s="160"/>
    </row>
    <row r="29" spans="2:15" s="138" customFormat="1" ht="12.75" customHeight="1">
      <c r="B29" s="214"/>
      <c r="C29" s="208" t="s">
        <v>238</v>
      </c>
      <c r="D29" s="144">
        <v>38</v>
      </c>
      <c r="E29" s="206" t="s">
        <v>241</v>
      </c>
      <c r="F29" s="197"/>
      <c r="G29" s="233"/>
      <c r="H29" s="234"/>
      <c r="I29" s="160"/>
    </row>
    <row r="30" spans="2:15" s="138" customFormat="1" ht="12.75" customHeight="1">
      <c r="B30" s="208"/>
      <c r="C30" s="209" t="s">
        <v>143</v>
      </c>
      <c r="D30" s="146">
        <v>1.33</v>
      </c>
      <c r="E30" s="210" t="s">
        <v>47</v>
      </c>
      <c r="F30" s="197"/>
      <c r="G30" s="233"/>
      <c r="H30" s="234"/>
      <c r="I30" s="160"/>
    </row>
    <row r="31" spans="2:15" s="138" customFormat="1" ht="12.75" customHeight="1">
      <c r="B31" s="208"/>
      <c r="C31" s="212"/>
      <c r="D31" s="145"/>
      <c r="E31" s="161"/>
      <c r="F31" s="197"/>
      <c r="G31" s="233"/>
      <c r="H31" s="234"/>
      <c r="I31" s="160"/>
    </row>
    <row r="32" spans="2:15" s="142" customFormat="1" ht="12.75">
      <c r="B32" s="138"/>
      <c r="C32" s="205" t="s">
        <v>272</v>
      </c>
      <c r="D32" s="144"/>
      <c r="E32" s="206"/>
      <c r="G32" s="141"/>
      <c r="H32" s="138"/>
      <c r="I32" s="207"/>
      <c r="J32" s="194"/>
      <c r="K32" s="194"/>
      <c r="L32" s="194"/>
      <c r="M32" s="194"/>
      <c r="N32" s="194"/>
      <c r="O32" s="194"/>
    </row>
    <row r="33" spans="2:15 1025:1025" s="142" customFormat="1" ht="12.75">
      <c r="B33" s="138"/>
      <c r="C33" s="208" t="s">
        <v>238</v>
      </c>
      <c r="D33" s="144">
        <v>3.63</v>
      </c>
      <c r="E33" s="206" t="s">
        <v>206</v>
      </c>
      <c r="G33" s="141"/>
      <c r="H33" s="138"/>
      <c r="I33" s="207"/>
      <c r="J33" s="194"/>
      <c r="K33" s="194"/>
      <c r="L33" s="194"/>
      <c r="M33" s="194"/>
      <c r="N33" s="194"/>
      <c r="O33" s="194"/>
    </row>
    <row r="34" spans="2:15 1025:1025" s="142" customFormat="1" ht="12.75">
      <c r="B34" s="138"/>
      <c r="C34" s="208" t="s">
        <v>145</v>
      </c>
      <c r="D34" s="144">
        <v>0.55000000000000004</v>
      </c>
      <c r="E34" s="206" t="s">
        <v>40</v>
      </c>
      <c r="G34" s="141"/>
      <c r="H34" s="138"/>
      <c r="I34" s="207"/>
      <c r="J34" s="194"/>
      <c r="K34" s="194"/>
      <c r="L34" s="194"/>
      <c r="M34" s="194"/>
      <c r="N34" s="194"/>
      <c r="O34" s="194"/>
    </row>
    <row r="35" spans="2:15 1025:1025" s="142" customFormat="1" ht="12.75">
      <c r="B35" s="138"/>
      <c r="C35" s="209" t="s">
        <v>143</v>
      </c>
      <c r="D35" s="146">
        <v>2</v>
      </c>
      <c r="E35" s="210" t="s">
        <v>47</v>
      </c>
      <c r="G35" s="141"/>
      <c r="H35" s="138"/>
      <c r="I35" s="207"/>
      <c r="J35" s="194"/>
      <c r="K35" s="194"/>
      <c r="L35" s="194"/>
      <c r="M35" s="194"/>
      <c r="N35" s="194"/>
      <c r="O35" s="194"/>
    </row>
    <row r="36" spans="2:15 1025:1025">
      <c r="F36" s="142"/>
      <c r="G36" s="141"/>
      <c r="H36" s="138"/>
      <c r="I36" s="207"/>
      <c r="J36" s="194"/>
      <c r="AMK36" s="179"/>
    </row>
    <row r="37" spans="2:15 1025:1025" ht="12.75" customHeight="1">
      <c r="C37" s="205" t="s">
        <v>207</v>
      </c>
      <c r="D37" s="144"/>
      <c r="E37" s="206"/>
      <c r="F37" s="142"/>
      <c r="G37" s="141"/>
      <c r="H37" s="160"/>
      <c r="I37" s="207"/>
      <c r="J37" s="194"/>
      <c r="AMK37" s="179"/>
    </row>
    <row r="38" spans="2:15 1025:1025" ht="12.75" customHeight="1">
      <c r="C38" s="208" t="s">
        <v>208</v>
      </c>
      <c r="D38" s="213">
        <v>0.02</v>
      </c>
      <c r="E38" s="206" t="s">
        <v>47</v>
      </c>
      <c r="F38" s="142"/>
      <c r="G38" s="141"/>
      <c r="H38" s="160"/>
      <c r="I38" s="207"/>
      <c r="J38" s="194"/>
      <c r="AMK38" s="179"/>
    </row>
    <row r="39" spans="2:15 1025:1025" ht="12.75" customHeight="1">
      <c r="C39" s="208" t="s">
        <v>209</v>
      </c>
      <c r="D39" s="144">
        <v>3.33</v>
      </c>
      <c r="E39" s="206" t="s">
        <v>47</v>
      </c>
      <c r="F39" s="142"/>
      <c r="G39" s="141"/>
      <c r="H39" s="138"/>
      <c r="I39" s="207"/>
      <c r="J39" s="194"/>
      <c r="AMK39" s="179"/>
    </row>
    <row r="40" spans="2:15 1025:1025" s="148" customFormat="1" ht="12.75" customHeight="1">
      <c r="B40" s="149"/>
      <c r="C40" s="209" t="s">
        <v>143</v>
      </c>
      <c r="D40" s="146">
        <v>7.0000000000000007E-2</v>
      </c>
      <c r="E40" s="210" t="s">
        <v>47</v>
      </c>
      <c r="F40" s="150"/>
      <c r="G40" s="151"/>
      <c r="H40" s="149"/>
      <c r="I40" s="152"/>
    </row>
    <row r="41" spans="2:15 1025:1025" s="148" customFormat="1" ht="12.75" customHeight="1">
      <c r="B41" s="149"/>
      <c r="C41" s="212"/>
      <c r="D41" s="145"/>
      <c r="E41" s="161"/>
      <c r="F41" s="150"/>
      <c r="G41" s="151"/>
      <c r="H41" s="149"/>
      <c r="I41" s="152"/>
    </row>
    <row r="42" spans="2:15 1025:1025" s="148" customFormat="1" ht="12.75" customHeight="1">
      <c r="B42" s="149"/>
      <c r="C42" s="205" t="s">
        <v>212</v>
      </c>
      <c r="D42" s="144"/>
      <c r="E42" s="206"/>
      <c r="F42" s="150"/>
      <c r="G42" s="151"/>
      <c r="H42" s="149"/>
      <c r="I42" s="152"/>
    </row>
    <row r="43" spans="2:15 1025:1025" s="148" customFormat="1" ht="12.75" customHeight="1">
      <c r="B43" s="149"/>
      <c r="C43" s="208" t="s">
        <v>256</v>
      </c>
      <c r="D43" s="144">
        <v>1.33</v>
      </c>
      <c r="E43" s="206" t="s">
        <v>47</v>
      </c>
      <c r="F43" s="150"/>
      <c r="G43" s="151"/>
      <c r="H43" s="149"/>
      <c r="I43" s="152"/>
    </row>
    <row r="44" spans="2:15 1025:1025" s="148" customFormat="1" ht="12.75" customHeight="1">
      <c r="B44" s="149"/>
      <c r="C44" s="208" t="s">
        <v>257</v>
      </c>
      <c r="D44" s="144">
        <v>2</v>
      </c>
      <c r="E44" s="144" t="s">
        <v>47</v>
      </c>
      <c r="F44" s="150"/>
      <c r="G44" s="151"/>
      <c r="H44" s="149"/>
      <c r="I44" s="152"/>
    </row>
    <row r="45" spans="2:15 1025:1025" s="148" customFormat="1" ht="12.75" customHeight="1">
      <c r="B45" s="149"/>
      <c r="C45" s="208" t="s">
        <v>214</v>
      </c>
      <c r="D45" s="153">
        <v>0.15</v>
      </c>
      <c r="E45" s="206"/>
      <c r="F45" s="150"/>
      <c r="G45" s="151"/>
      <c r="H45" s="149"/>
      <c r="I45" s="152"/>
    </row>
    <row r="46" spans="2:15 1025:1025" s="148" customFormat="1" ht="12.75" customHeight="1">
      <c r="B46" s="149"/>
      <c r="C46" s="208" t="s">
        <v>215</v>
      </c>
      <c r="D46" s="144">
        <v>100</v>
      </c>
      <c r="E46" s="206" t="s">
        <v>157</v>
      </c>
      <c r="F46" s="150"/>
      <c r="G46" s="151"/>
      <c r="H46" s="149"/>
      <c r="I46" s="152"/>
    </row>
    <row r="47" spans="2:15 1025:1025" s="148" customFormat="1" ht="12.75" customHeight="1">
      <c r="B47" s="149"/>
      <c r="C47" s="209" t="s">
        <v>143</v>
      </c>
      <c r="D47" s="146">
        <v>0.38295000000000001</v>
      </c>
      <c r="E47" s="210" t="s">
        <v>216</v>
      </c>
      <c r="F47" s="150"/>
      <c r="G47" s="151"/>
      <c r="H47" s="149"/>
      <c r="I47" s="152"/>
    </row>
    <row r="48" spans="2:15 1025:1025" s="148" customFormat="1" ht="12.75" customHeight="1">
      <c r="B48" s="149"/>
      <c r="C48" s="212"/>
      <c r="D48" s="145"/>
      <c r="E48" s="161"/>
      <c r="F48" s="150"/>
      <c r="G48" s="151"/>
      <c r="H48" s="149"/>
      <c r="I48" s="152"/>
    </row>
    <row r="49" spans="1:15 1025:1025" s="148" customFormat="1" ht="12.75" customHeight="1">
      <c r="B49" s="149"/>
      <c r="C49" s="205" t="s">
        <v>244</v>
      </c>
      <c r="D49" s="144"/>
      <c r="E49" s="206"/>
      <c r="F49" s="150"/>
      <c r="G49" s="151"/>
      <c r="H49" s="149"/>
      <c r="I49" s="152"/>
    </row>
    <row r="50" spans="1:15 1025:1025" s="148" customFormat="1" ht="12.75" customHeight="1">
      <c r="B50" s="149"/>
      <c r="C50" s="208" t="s">
        <v>256</v>
      </c>
      <c r="D50" s="144">
        <v>1.33</v>
      </c>
      <c r="E50" s="208" t="s">
        <v>47</v>
      </c>
      <c r="F50" s="150"/>
      <c r="G50" s="151"/>
      <c r="H50" s="149"/>
      <c r="I50" s="152"/>
    </row>
    <row r="51" spans="1:15 1025:1025" s="148" customFormat="1" ht="12.75" customHeight="1">
      <c r="B51" s="149"/>
      <c r="C51" s="208" t="s">
        <v>257</v>
      </c>
      <c r="D51" s="218">
        <v>2</v>
      </c>
      <c r="E51" s="208" t="s">
        <v>47</v>
      </c>
      <c r="F51" s="150"/>
      <c r="G51" s="151"/>
      <c r="H51" s="149"/>
      <c r="I51" s="152"/>
    </row>
    <row r="52" spans="1:15 1025:1025" s="148" customFormat="1" ht="12.75" customHeight="1">
      <c r="B52" s="149"/>
      <c r="C52" s="208" t="s">
        <v>214</v>
      </c>
      <c r="D52" s="153">
        <v>0.15</v>
      </c>
      <c r="E52" s="206"/>
      <c r="F52" s="150"/>
      <c r="G52" s="151"/>
      <c r="H52" s="149"/>
      <c r="I52" s="152"/>
    </row>
    <row r="53" spans="1:15 1025:1025" s="148" customFormat="1" ht="12.75" customHeight="1">
      <c r="B53" s="149"/>
      <c r="C53" s="208" t="s">
        <v>215</v>
      </c>
      <c r="D53" s="144">
        <v>10</v>
      </c>
      <c r="E53" s="206" t="s">
        <v>157</v>
      </c>
      <c r="F53" s="150"/>
      <c r="G53" s="151"/>
      <c r="H53" s="149"/>
      <c r="I53" s="152"/>
    </row>
    <row r="54" spans="1:15 1025:1025" s="148" customFormat="1" ht="12.75" customHeight="1">
      <c r="B54" s="149"/>
      <c r="C54" s="209" t="s">
        <v>143</v>
      </c>
      <c r="D54" s="146">
        <v>3.8295000000000003E-2</v>
      </c>
      <c r="E54" s="210" t="s">
        <v>216</v>
      </c>
      <c r="F54" s="150"/>
      <c r="G54" s="151"/>
      <c r="H54" s="149"/>
      <c r="I54" s="152"/>
    </row>
    <row r="55" spans="1:15 1025:1025" s="148" customFormat="1" ht="12.75" customHeight="1">
      <c r="B55" s="149"/>
      <c r="C55" s="212"/>
      <c r="D55" s="145"/>
      <c r="E55" s="161"/>
      <c r="F55" s="150"/>
      <c r="G55" s="151"/>
      <c r="H55" s="149"/>
      <c r="I55" s="152"/>
    </row>
    <row r="56" spans="1:15 1025:1025" s="148" customFormat="1" ht="12.75" customHeight="1">
      <c r="B56" s="154" t="s">
        <v>316</v>
      </c>
      <c r="C56" s="214" t="s">
        <v>217</v>
      </c>
      <c r="D56" s="155" t="s">
        <v>218</v>
      </c>
      <c r="E56" s="215" t="s">
        <v>158</v>
      </c>
      <c r="F56" s="156"/>
      <c r="G56" s="151"/>
      <c r="H56" s="149"/>
      <c r="I56" s="152"/>
    </row>
    <row r="57" spans="1:15 1025:1025" s="148" customFormat="1" ht="12.75" customHeight="1">
      <c r="B57" s="157">
        <v>1</v>
      </c>
      <c r="C57" s="211" t="s">
        <v>223</v>
      </c>
      <c r="D57" s="158">
        <v>1</v>
      </c>
      <c r="E57" s="159">
        <v>1</v>
      </c>
      <c r="F57" s="159"/>
      <c r="G57" s="151"/>
      <c r="H57" s="149"/>
      <c r="I57" s="152"/>
    </row>
    <row r="58" spans="1:15 1025:1025" s="148" customFormat="1" ht="12.75" customHeight="1">
      <c r="B58" s="157">
        <v>1</v>
      </c>
      <c r="C58" s="211" t="s">
        <v>224</v>
      </c>
      <c r="D58" s="158">
        <v>1</v>
      </c>
      <c r="E58" s="159">
        <v>1</v>
      </c>
      <c r="F58" s="159"/>
      <c r="G58" s="151"/>
      <c r="H58" s="149"/>
      <c r="I58" s="152"/>
    </row>
    <row r="59" spans="1:15 1025:1025" s="148" customFormat="1" ht="12.75" customHeight="1">
      <c r="B59" s="157">
        <v>1</v>
      </c>
      <c r="C59" s="211" t="s">
        <v>225</v>
      </c>
      <c r="D59" s="158">
        <v>0.5</v>
      </c>
      <c r="E59" s="159">
        <v>1</v>
      </c>
      <c r="F59" s="159"/>
      <c r="G59" s="151"/>
      <c r="H59" s="149"/>
      <c r="I59" s="152"/>
    </row>
    <row r="60" spans="1:15 1025:1025" s="148" customFormat="1" ht="12.75" customHeight="1">
      <c r="B60" s="157">
        <v>1</v>
      </c>
      <c r="C60" s="211" t="s">
        <v>226</v>
      </c>
      <c r="D60" s="158">
        <v>0.1</v>
      </c>
      <c r="E60" s="159">
        <v>1</v>
      </c>
      <c r="F60" s="159"/>
      <c r="G60" s="151"/>
      <c r="H60" s="149"/>
      <c r="I60" s="152"/>
    </row>
    <row r="61" spans="1:15 1025:1025" s="148" customFormat="1" ht="12.75" customHeight="1">
      <c r="B61" s="149"/>
      <c r="C61" s="211"/>
      <c r="D61" s="158"/>
      <c r="E61" s="159"/>
      <c r="F61" s="159"/>
      <c r="G61" s="151"/>
      <c r="H61" s="149"/>
      <c r="I61" s="152"/>
    </row>
    <row r="62" spans="1:15 1025:1025" s="142" customFormat="1" ht="12.75" customHeight="1">
      <c r="A62" s="194"/>
      <c r="B62" s="138"/>
      <c r="C62" s="219"/>
      <c r="D62" s="141"/>
      <c r="E62" s="141"/>
      <c r="G62" s="141"/>
      <c r="H62" s="138"/>
      <c r="I62" s="207"/>
      <c r="J62" s="194"/>
      <c r="K62" s="194"/>
      <c r="L62" s="194"/>
      <c r="M62" s="194"/>
      <c r="N62" s="194"/>
      <c r="O62" s="194"/>
    </row>
    <row r="63" spans="1:15 1025:1025" s="142" customFormat="1" ht="12.75" customHeight="1">
      <c r="A63" s="194"/>
      <c r="B63" s="138"/>
      <c r="C63" s="219"/>
      <c r="D63" s="141"/>
      <c r="E63" s="141"/>
      <c r="G63" s="141"/>
      <c r="H63" s="138"/>
      <c r="I63" s="207"/>
      <c r="J63" s="194"/>
      <c r="K63" s="194"/>
      <c r="L63" s="194"/>
      <c r="M63" s="194"/>
      <c r="N63" s="194"/>
      <c r="O63" s="194"/>
    </row>
    <row r="64" spans="1:15 1025:1025" ht="12.75" customHeight="1">
      <c r="F64" s="142"/>
      <c r="G64" s="141"/>
      <c r="H64" s="138"/>
      <c r="I64" s="207"/>
      <c r="J64" s="194"/>
      <c r="AMK64" s="179"/>
    </row>
    <row r="65" spans="6:10 1025:1025" ht="12.75" customHeight="1">
      <c r="F65" s="142"/>
      <c r="G65" s="141"/>
      <c r="H65" s="138"/>
      <c r="I65" s="207"/>
      <c r="J65" s="194"/>
      <c r="AMK65" s="179"/>
    </row>
  </sheetData>
  <mergeCells count="2">
    <mergeCell ref="B3:I3"/>
    <mergeCell ref="C8:I8"/>
  </mergeCells>
  <conditionalFormatting sqref="D38 F19">
    <cfRule type="expression" dxfId="25" priority="40">
      <formula>AND($A43&lt;&gt;"COMPOSICAO",$A43&lt;&gt;"INSUMO",$A43&lt;&gt;"")</formula>
    </cfRule>
    <cfRule type="expression" dxfId="24" priority="41">
      <formula>AND(OR($A43="COMPOSICAO",$A43="INSUMO",$A43&lt;&gt;""),$A43&lt;&gt;"")</formula>
    </cfRule>
  </conditionalFormatting>
  <conditionalFormatting sqref="D19">
    <cfRule type="expression" dxfId="23" priority="62">
      <formula>AND($A43&lt;&gt;"COMPOSICAO",$A43&lt;&gt;"INSUMO",$A43&lt;&gt;"")</formula>
    </cfRule>
    <cfRule type="expression" dxfId="22" priority="63">
      <formula>AND(OR($A43="COMPOSICAO",$A43="INSUMO",$A43&lt;&gt;""),$A43&lt;&gt;"")</formula>
    </cfRule>
  </conditionalFormatting>
  <conditionalFormatting sqref="E19">
    <cfRule type="expression" dxfId="21" priority="5">
      <formula>AND($A43&lt;&gt;"COMPOSICAO",$A43&lt;&gt;"INSUMO",$A43&lt;&gt;"")</formula>
    </cfRule>
    <cfRule type="expression" dxfId="20" priority="6">
      <formula>AND(OR($A43="COMPOSICAO",$A43="INSUMO",$A43&lt;&gt;""),$A43&lt;&gt;"")</formula>
    </cfRule>
  </conditionalFormatting>
  <conditionalFormatting sqref="D20 F20">
    <cfRule type="expression" dxfId="19" priority="3">
      <formula>AND($A44&lt;&gt;"COMPOSICAO",$A44&lt;&gt;"INSUMO",$A44&lt;&gt;"")</formula>
    </cfRule>
    <cfRule type="expression" dxfId="18" priority="4">
      <formula>AND(OR($A44="COMPOSICAO",$A44="INSUMO",$A44&lt;&gt;""),$A44&lt;&gt;"")</formula>
    </cfRule>
  </conditionalFormatting>
  <conditionalFormatting sqref="D21 F21">
    <cfRule type="expression" dxfId="17" priority="1">
      <formula>AND($A45&lt;&gt;"COMPOSICAO",$A45&lt;&gt;"INSUMO",$A45&lt;&gt;"")</formula>
    </cfRule>
    <cfRule type="expression" dxfId="16" priority="2">
      <formula>AND(OR($A45="COMPOSICAO",$A45="INSUMO",$A45&lt;&gt;""),$A45&lt;&gt;"")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9">
    <tabColor theme="3" tint="0.39997558519241921"/>
  </sheetPr>
  <dimension ref="A3:AMK79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1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1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1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1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1" s="138" customFormat="1" ht="16.5" customHeight="1">
      <c r="B7" s="182"/>
      <c r="C7" s="185" t="s">
        <v>349</v>
      </c>
      <c r="D7" s="183"/>
      <c r="E7" s="183"/>
      <c r="F7" s="184"/>
      <c r="G7" s="183"/>
      <c r="H7" s="185"/>
      <c r="I7" s="186"/>
    </row>
    <row r="8" spans="2:11" s="138" customFormat="1" ht="31.5" customHeight="1">
      <c r="B8" s="187"/>
      <c r="C8" s="585" t="s">
        <v>124</v>
      </c>
      <c r="D8" s="585"/>
      <c r="E8" s="585"/>
      <c r="F8" s="585"/>
      <c r="G8" s="585"/>
      <c r="H8" s="585"/>
      <c r="I8" s="585"/>
    </row>
    <row r="9" spans="2:11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1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1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1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1" s="138" customFormat="1" ht="25.5">
      <c r="B13" s="299">
        <v>1</v>
      </c>
      <c r="C13" s="500" t="s">
        <v>259</v>
      </c>
      <c r="D13" s="502" t="s">
        <v>260</v>
      </c>
      <c r="E13" s="502" t="s">
        <v>25</v>
      </c>
      <c r="F13" s="502" t="s">
        <v>20</v>
      </c>
      <c r="G13" s="519">
        <f>ROUND($D$32,2)</f>
        <v>0.02</v>
      </c>
      <c r="H13" s="300">
        <v>504.5</v>
      </c>
      <c r="I13" s="300">
        <f>ROUND(G13*H13,2)</f>
        <v>10.09</v>
      </c>
      <c r="K13" s="194"/>
    </row>
    <row r="14" spans="2:11" s="138" customFormat="1" ht="25.5">
      <c r="B14" s="299">
        <f>B13+1</f>
        <v>2</v>
      </c>
      <c r="C14" s="500" t="s">
        <v>266</v>
      </c>
      <c r="D14" s="502">
        <v>1319</v>
      </c>
      <c r="E14" s="502" t="s">
        <v>19</v>
      </c>
      <c r="F14" s="502" t="s">
        <v>47</v>
      </c>
      <c r="G14" s="519">
        <f>ROUND($D$39,2)</f>
        <v>2.66</v>
      </c>
      <c r="H14" s="300">
        <v>8.1999999999999993</v>
      </c>
      <c r="I14" s="300">
        <f t="shared" ref="I14:I23" si="0">ROUND(G14*H14,2)</f>
        <v>21.81</v>
      </c>
      <c r="K14" s="194"/>
    </row>
    <row r="15" spans="2:11" s="138" customFormat="1" ht="12.75">
      <c r="B15" s="299">
        <f t="shared" ref="B15:B23" si="1">B14+1</f>
        <v>3</v>
      </c>
      <c r="C15" s="500" t="s">
        <v>267</v>
      </c>
      <c r="D15" s="502" t="s">
        <v>268</v>
      </c>
      <c r="E15" s="502" t="s">
        <v>25</v>
      </c>
      <c r="F15" s="502" t="s">
        <v>47</v>
      </c>
      <c r="G15" s="519">
        <f>ROUND($D$44,2)</f>
        <v>4.54</v>
      </c>
      <c r="H15" s="300">
        <v>8.74</v>
      </c>
      <c r="I15" s="300">
        <f t="shared" si="0"/>
        <v>39.68</v>
      </c>
      <c r="K15" s="194"/>
    </row>
    <row r="16" spans="2:11" s="138" customFormat="1" ht="25.5">
      <c r="B16" s="299">
        <f t="shared" si="1"/>
        <v>4</v>
      </c>
      <c r="C16" s="500" t="s">
        <v>188</v>
      </c>
      <c r="D16" s="502">
        <v>10997</v>
      </c>
      <c r="E16" s="502" t="s">
        <v>19</v>
      </c>
      <c r="F16" s="502" t="s">
        <v>47</v>
      </c>
      <c r="G16" s="519">
        <f>ROUND($D$49,2)</f>
        <v>0.17</v>
      </c>
      <c r="H16" s="300">
        <v>48</v>
      </c>
      <c r="I16" s="300">
        <f t="shared" si="0"/>
        <v>8.16</v>
      </c>
    </row>
    <row r="17" spans="2:14" s="138" customFormat="1" ht="25.5">
      <c r="B17" s="299">
        <f t="shared" si="1"/>
        <v>5</v>
      </c>
      <c r="C17" s="500" t="s">
        <v>269</v>
      </c>
      <c r="D17" s="502">
        <v>11976</v>
      </c>
      <c r="E17" s="502" t="s">
        <v>19</v>
      </c>
      <c r="F17" s="502" t="s">
        <v>38</v>
      </c>
      <c r="G17" s="519">
        <f>ROUND($D$53,2)</f>
        <v>4</v>
      </c>
      <c r="H17" s="300">
        <v>1.3</v>
      </c>
      <c r="I17" s="300">
        <f t="shared" si="0"/>
        <v>5.2</v>
      </c>
      <c r="J17" s="139"/>
      <c r="K17" s="194"/>
      <c r="L17" s="139"/>
    </row>
    <row r="18" spans="2:14" s="138" customFormat="1" ht="51">
      <c r="B18" s="299">
        <f t="shared" si="1"/>
        <v>6</v>
      </c>
      <c r="C18" s="500" t="s">
        <v>189</v>
      </c>
      <c r="D18" s="502">
        <v>100952</v>
      </c>
      <c r="E18" s="502" t="s">
        <v>19</v>
      </c>
      <c r="F18" s="502" t="s">
        <v>190</v>
      </c>
      <c r="G18" s="519">
        <f>ROUND($D$60,2)</f>
        <v>0.96</v>
      </c>
      <c r="H18" s="300">
        <v>3</v>
      </c>
      <c r="I18" s="300">
        <f t="shared" si="0"/>
        <v>2.88</v>
      </c>
      <c r="K18" s="194"/>
    </row>
    <row r="19" spans="2:14" s="138" customFormat="1" ht="51">
      <c r="B19" s="299">
        <f t="shared" si="1"/>
        <v>7</v>
      </c>
      <c r="C19" s="500" t="s">
        <v>236</v>
      </c>
      <c r="D19" s="502">
        <v>100954</v>
      </c>
      <c r="E19" s="502" t="s">
        <v>19</v>
      </c>
      <c r="F19" s="502" t="s">
        <v>190</v>
      </c>
      <c r="G19" s="519">
        <f>ROUND($D$67,2)</f>
        <v>0.1</v>
      </c>
      <c r="H19" s="300">
        <v>8.99</v>
      </c>
      <c r="I19" s="300">
        <f t="shared" si="0"/>
        <v>0.9</v>
      </c>
      <c r="K19" s="194"/>
    </row>
    <row r="20" spans="2:14" s="138" customFormat="1" ht="25.5">
      <c r="B20" s="299">
        <f t="shared" si="1"/>
        <v>8</v>
      </c>
      <c r="C20" s="500" t="s">
        <v>194</v>
      </c>
      <c r="D20" s="502">
        <v>88240</v>
      </c>
      <c r="E20" s="502" t="s">
        <v>19</v>
      </c>
      <c r="F20" s="502" t="s">
        <v>76</v>
      </c>
      <c r="G20" s="519">
        <f>ROUND(B70*D70*E70,2)</f>
        <v>2</v>
      </c>
      <c r="H20" s="300">
        <v>28.33</v>
      </c>
      <c r="I20" s="300">
        <f t="shared" si="0"/>
        <v>56.66</v>
      </c>
      <c r="K20" s="194"/>
    </row>
    <row r="21" spans="2:14" s="138" customFormat="1" ht="25.5">
      <c r="B21" s="299">
        <f t="shared" si="1"/>
        <v>9</v>
      </c>
      <c r="C21" s="500" t="s">
        <v>174</v>
      </c>
      <c r="D21" s="502">
        <v>88317</v>
      </c>
      <c r="E21" s="502" t="s">
        <v>19</v>
      </c>
      <c r="F21" s="502" t="s">
        <v>76</v>
      </c>
      <c r="G21" s="519">
        <f>ROUND(B71*D71*E71,2)</f>
        <v>2</v>
      </c>
      <c r="H21" s="300">
        <v>36.07</v>
      </c>
      <c r="I21" s="300">
        <f t="shared" si="0"/>
        <v>72.14</v>
      </c>
      <c r="K21" s="194"/>
    </row>
    <row r="22" spans="2:14" s="138" customFormat="1" ht="25.5">
      <c r="B22" s="299">
        <f t="shared" si="1"/>
        <v>10</v>
      </c>
      <c r="C22" s="500" t="s">
        <v>75</v>
      </c>
      <c r="D22" s="502">
        <v>88241</v>
      </c>
      <c r="E22" s="502" t="s">
        <v>19</v>
      </c>
      <c r="F22" s="502" t="s">
        <v>76</v>
      </c>
      <c r="G22" s="519">
        <f>ROUND(B72*D72*E72,2)</f>
        <v>1</v>
      </c>
      <c r="H22" s="300">
        <v>27.29</v>
      </c>
      <c r="I22" s="300">
        <f t="shared" si="0"/>
        <v>27.29</v>
      </c>
      <c r="K22" s="194"/>
    </row>
    <row r="23" spans="2:14" s="138" customFormat="1" ht="25.5">
      <c r="B23" s="299">
        <f t="shared" si="1"/>
        <v>11</v>
      </c>
      <c r="C23" s="500" t="s">
        <v>195</v>
      </c>
      <c r="D23" s="502">
        <v>90779</v>
      </c>
      <c r="E23" s="502" t="s">
        <v>19</v>
      </c>
      <c r="F23" s="502" t="s">
        <v>76</v>
      </c>
      <c r="G23" s="519">
        <f>ROUND(B73*D73*E73,2)</f>
        <v>0.1</v>
      </c>
      <c r="H23" s="300">
        <v>160.77000000000001</v>
      </c>
      <c r="I23" s="300">
        <f t="shared" si="0"/>
        <v>16.079999999999998</v>
      </c>
      <c r="J23" s="139"/>
      <c r="K23" s="139"/>
      <c r="L23" s="139"/>
    </row>
    <row r="24" spans="2:14" s="138" customFormat="1" ht="12.75" customHeight="1">
      <c r="B24" s="195"/>
      <c r="C24" s="196"/>
      <c r="D24" s="195"/>
      <c r="E24" s="195"/>
      <c r="F24" s="197"/>
      <c r="G24" s="198"/>
      <c r="H24" s="199"/>
      <c r="I24" s="200"/>
      <c r="J24" s="160"/>
    </row>
    <row r="25" spans="2:14" s="138" customFormat="1" ht="12.75" customHeight="1">
      <c r="B25" s="196"/>
      <c r="D25" s="201"/>
      <c r="E25" s="201"/>
      <c r="F25" s="201"/>
      <c r="G25" s="197"/>
      <c r="H25" s="202" t="s">
        <v>177</v>
      </c>
      <c r="I25" s="203">
        <f>SUM(I13:I24)</f>
        <v>260.89</v>
      </c>
      <c r="J25" s="160"/>
    </row>
    <row r="26" spans="2:14" s="138" customFormat="1" ht="12.75" customHeight="1">
      <c r="B26" s="201"/>
      <c r="C26" s="204" t="s">
        <v>178</v>
      </c>
      <c r="D26" s="201"/>
      <c r="E26" s="201"/>
      <c r="F26" s="201"/>
      <c r="G26" s="201"/>
      <c r="H26" s="201"/>
      <c r="I26" s="160"/>
      <c r="J26" s="194"/>
      <c r="K26" s="194"/>
      <c r="L26" s="194"/>
      <c r="M26" s="194"/>
      <c r="N26" s="194"/>
    </row>
    <row r="27" spans="2:14" s="138" customFormat="1" ht="12.75" customHeight="1">
      <c r="B27" s="201"/>
      <c r="C27" s="204"/>
      <c r="D27" s="201"/>
      <c r="E27" s="201"/>
      <c r="F27" s="201"/>
      <c r="G27" s="201"/>
      <c r="H27" s="201"/>
      <c r="I27" s="160"/>
      <c r="J27" s="194"/>
      <c r="K27" s="194"/>
      <c r="L27" s="194"/>
      <c r="M27" s="194"/>
      <c r="N27" s="194"/>
    </row>
    <row r="28" spans="2:14" s="138" customFormat="1" ht="12.75" customHeight="1">
      <c r="B28" s="201"/>
      <c r="C28" s="205" t="s">
        <v>270</v>
      </c>
      <c r="D28" s="204"/>
      <c r="E28" s="204"/>
      <c r="F28" s="201"/>
      <c r="G28" s="201"/>
      <c r="H28" s="201"/>
      <c r="I28" s="160"/>
      <c r="J28" s="194"/>
      <c r="K28" s="194"/>
      <c r="L28" s="194"/>
      <c r="M28" s="194"/>
      <c r="N28" s="194"/>
    </row>
    <row r="29" spans="2:14" s="138" customFormat="1" ht="12.75" customHeight="1">
      <c r="B29" s="232"/>
      <c r="C29" s="208" t="s">
        <v>145</v>
      </c>
      <c r="D29" s="144">
        <v>0.15</v>
      </c>
      <c r="E29" s="206" t="s">
        <v>40</v>
      </c>
      <c r="F29" s="197"/>
      <c r="G29" s="233"/>
      <c r="H29" s="234"/>
      <c r="I29" s="160"/>
      <c r="J29" s="194"/>
      <c r="K29" s="194"/>
      <c r="M29" s="194"/>
      <c r="N29" s="194"/>
    </row>
    <row r="30" spans="2:14" s="138" customFormat="1" ht="12.75" customHeight="1">
      <c r="B30" s="214"/>
      <c r="C30" s="208" t="s">
        <v>146</v>
      </c>
      <c r="D30" s="144">
        <v>0.15</v>
      </c>
      <c r="E30" s="206" t="s">
        <v>40</v>
      </c>
      <c r="F30" s="197"/>
      <c r="G30" s="233"/>
      <c r="H30" s="234"/>
      <c r="I30" s="160"/>
    </row>
    <row r="31" spans="2:14" s="138" customFormat="1" ht="12.75" customHeight="1">
      <c r="B31" s="214"/>
      <c r="C31" s="208" t="s">
        <v>238</v>
      </c>
      <c r="D31" s="144">
        <v>50</v>
      </c>
      <c r="E31" s="206" t="s">
        <v>241</v>
      </c>
      <c r="F31" s="197"/>
      <c r="G31" s="233"/>
      <c r="H31" s="234"/>
      <c r="I31" s="160"/>
    </row>
    <row r="32" spans="2:14" s="138" customFormat="1" ht="12.75" customHeight="1">
      <c r="B32" s="208"/>
      <c r="C32" s="209" t="s">
        <v>143</v>
      </c>
      <c r="D32" s="146">
        <v>2.2499999999999999E-2</v>
      </c>
      <c r="E32" s="210" t="s">
        <v>20</v>
      </c>
      <c r="F32" s="197"/>
      <c r="G32" s="233"/>
      <c r="H32" s="234"/>
      <c r="I32" s="160"/>
    </row>
    <row r="33" spans="2:15 1025:1025" s="138" customFormat="1" ht="12.75" customHeight="1">
      <c r="B33" s="208"/>
      <c r="C33" s="212"/>
      <c r="D33" s="145"/>
      <c r="E33" s="161"/>
      <c r="F33" s="197"/>
      <c r="G33" s="233"/>
      <c r="H33" s="234"/>
      <c r="I33" s="160"/>
    </row>
    <row r="34" spans="2:15 1025:1025" s="138" customFormat="1" ht="12.75" customHeight="1">
      <c r="B34" s="201"/>
      <c r="C34" s="205" t="s">
        <v>271</v>
      </c>
      <c r="D34" s="204"/>
      <c r="E34" s="204"/>
      <c r="F34" s="201"/>
      <c r="G34" s="201"/>
      <c r="H34" s="201"/>
      <c r="I34" s="160"/>
      <c r="J34" s="194"/>
      <c r="K34" s="194"/>
      <c r="L34" s="194"/>
      <c r="M34" s="194"/>
      <c r="N34" s="194"/>
    </row>
    <row r="35" spans="2:15 1025:1025" s="138" customFormat="1" ht="12.75" customHeight="1">
      <c r="B35" s="201"/>
      <c r="C35" s="208" t="s">
        <v>144</v>
      </c>
      <c r="D35" s="143">
        <v>2</v>
      </c>
      <c r="E35" s="206" t="s">
        <v>38</v>
      </c>
      <c r="F35" s="201"/>
      <c r="G35" s="201"/>
      <c r="H35" s="201"/>
      <c r="I35" s="160"/>
      <c r="J35" s="194"/>
      <c r="K35" s="194"/>
      <c r="L35" s="194"/>
      <c r="M35" s="194"/>
      <c r="N35" s="194"/>
    </row>
    <row r="36" spans="2:15 1025:1025" s="138" customFormat="1" ht="12.75" customHeight="1">
      <c r="B36" s="232"/>
      <c r="C36" s="208" t="s">
        <v>262</v>
      </c>
      <c r="D36" s="144">
        <v>0.2</v>
      </c>
      <c r="E36" s="206" t="s">
        <v>40</v>
      </c>
      <c r="F36" s="197"/>
      <c r="G36" s="233"/>
      <c r="H36" s="234"/>
      <c r="I36" s="160"/>
      <c r="J36" s="194"/>
      <c r="K36" s="194"/>
      <c r="L36" s="194"/>
      <c r="M36" s="194"/>
      <c r="N36" s="194"/>
    </row>
    <row r="37" spans="2:15 1025:1025" s="138" customFormat="1" ht="12.75" customHeight="1">
      <c r="B37" s="214"/>
      <c r="C37" s="208" t="s">
        <v>151</v>
      </c>
      <c r="D37" s="144">
        <v>0.35</v>
      </c>
      <c r="E37" s="206" t="s">
        <v>40</v>
      </c>
      <c r="F37" s="197"/>
      <c r="G37" s="233"/>
      <c r="H37" s="234"/>
      <c r="I37" s="160"/>
    </row>
    <row r="38" spans="2:15 1025:1025" s="138" customFormat="1" ht="12.75" customHeight="1">
      <c r="B38" s="214"/>
      <c r="C38" s="208" t="s">
        <v>238</v>
      </c>
      <c r="D38" s="144">
        <v>38</v>
      </c>
      <c r="E38" s="206" t="s">
        <v>241</v>
      </c>
      <c r="F38" s="197"/>
      <c r="G38" s="233"/>
      <c r="H38" s="234"/>
      <c r="I38" s="160"/>
    </row>
    <row r="39" spans="2:15 1025:1025" s="138" customFormat="1" ht="12.75" customHeight="1">
      <c r="B39" s="208"/>
      <c r="C39" s="209" t="s">
        <v>143</v>
      </c>
      <c r="D39" s="146">
        <v>2.66</v>
      </c>
      <c r="E39" s="210" t="s">
        <v>47</v>
      </c>
      <c r="F39" s="197"/>
      <c r="G39" s="233"/>
      <c r="H39" s="234"/>
      <c r="I39" s="160"/>
    </row>
    <row r="40" spans="2:15 1025:1025" s="138" customFormat="1" ht="12.75" customHeight="1">
      <c r="B40" s="208"/>
      <c r="C40" s="212"/>
      <c r="D40" s="145"/>
      <c r="E40" s="161"/>
      <c r="F40" s="197"/>
      <c r="G40" s="233"/>
      <c r="H40" s="234"/>
      <c r="I40" s="160"/>
    </row>
    <row r="41" spans="2:15 1025:1025" s="142" customFormat="1" ht="12.75">
      <c r="B41" s="138"/>
      <c r="C41" s="205" t="s">
        <v>272</v>
      </c>
      <c r="D41" s="144"/>
      <c r="E41" s="206"/>
      <c r="G41" s="141"/>
      <c r="H41" s="138"/>
      <c r="I41" s="207"/>
      <c r="J41" s="194"/>
      <c r="K41" s="194"/>
      <c r="L41" s="194"/>
      <c r="M41" s="194"/>
      <c r="N41" s="194"/>
      <c r="O41" s="194"/>
    </row>
    <row r="42" spans="2:15 1025:1025" s="142" customFormat="1" ht="12.75">
      <c r="B42" s="138"/>
      <c r="C42" s="208" t="s">
        <v>238</v>
      </c>
      <c r="D42" s="144">
        <v>3.63</v>
      </c>
      <c r="E42" s="206" t="s">
        <v>206</v>
      </c>
      <c r="G42" s="141"/>
      <c r="H42" s="138"/>
      <c r="I42" s="207"/>
      <c r="J42" s="194"/>
      <c r="K42" s="194"/>
      <c r="L42" s="194"/>
      <c r="M42" s="194"/>
      <c r="N42" s="194"/>
      <c r="O42" s="194"/>
    </row>
    <row r="43" spans="2:15 1025:1025" s="142" customFormat="1" ht="12.75">
      <c r="B43" s="138"/>
      <c r="C43" s="208" t="s">
        <v>145</v>
      </c>
      <c r="D43" s="144">
        <v>1.25</v>
      </c>
      <c r="E43" s="206" t="s">
        <v>40</v>
      </c>
      <c r="G43" s="141"/>
      <c r="H43" s="138"/>
      <c r="I43" s="207"/>
      <c r="J43" s="194"/>
      <c r="K43" s="194"/>
      <c r="L43" s="194"/>
      <c r="M43" s="194"/>
      <c r="N43" s="194"/>
      <c r="O43" s="194"/>
    </row>
    <row r="44" spans="2:15 1025:1025" s="142" customFormat="1" ht="12.75">
      <c r="B44" s="138"/>
      <c r="C44" s="209" t="s">
        <v>143</v>
      </c>
      <c r="D44" s="146">
        <v>4.54</v>
      </c>
      <c r="E44" s="210" t="s">
        <v>47</v>
      </c>
      <c r="G44" s="141"/>
      <c r="H44" s="138"/>
      <c r="I44" s="207"/>
      <c r="J44" s="194"/>
      <c r="K44" s="194"/>
      <c r="L44" s="194"/>
      <c r="M44" s="194"/>
      <c r="N44" s="194"/>
      <c r="O44" s="194"/>
    </row>
    <row r="45" spans="2:15 1025:1025">
      <c r="F45" s="142"/>
      <c r="G45" s="141"/>
      <c r="H45" s="138"/>
      <c r="I45" s="207"/>
      <c r="J45" s="194"/>
      <c r="AMK45" s="179"/>
    </row>
    <row r="46" spans="2:15 1025:1025" ht="12.75" customHeight="1">
      <c r="C46" s="205" t="s">
        <v>207</v>
      </c>
      <c r="D46" s="144"/>
      <c r="E46" s="206"/>
      <c r="F46" s="142"/>
      <c r="G46" s="141"/>
      <c r="H46" s="160"/>
      <c r="I46" s="207"/>
      <c r="J46" s="194"/>
      <c r="AMK46" s="179"/>
    </row>
    <row r="47" spans="2:15 1025:1025" ht="12.75" customHeight="1">
      <c r="C47" s="208" t="s">
        <v>208</v>
      </c>
      <c r="D47" s="213">
        <v>0.02</v>
      </c>
      <c r="E47" s="206" t="s">
        <v>47</v>
      </c>
      <c r="F47" s="142"/>
      <c r="G47" s="141"/>
      <c r="H47" s="160"/>
      <c r="I47" s="207"/>
      <c r="J47" s="194"/>
      <c r="AMK47" s="179"/>
    </row>
    <row r="48" spans="2:15 1025:1025" ht="12.75" customHeight="1">
      <c r="C48" s="208" t="s">
        <v>209</v>
      </c>
      <c r="D48" s="144">
        <v>8.3249999999999993</v>
      </c>
      <c r="E48" s="206" t="s">
        <v>47</v>
      </c>
      <c r="F48" s="142"/>
      <c r="G48" s="141"/>
      <c r="H48" s="138"/>
      <c r="I48" s="207"/>
      <c r="J48" s="194"/>
      <c r="AMK48" s="179"/>
    </row>
    <row r="49" spans="2:9" s="148" customFormat="1" ht="12.75" customHeight="1">
      <c r="B49" s="149"/>
      <c r="C49" s="209" t="s">
        <v>143</v>
      </c>
      <c r="D49" s="146">
        <v>0.17</v>
      </c>
      <c r="E49" s="210" t="s">
        <v>47</v>
      </c>
      <c r="F49" s="150"/>
      <c r="G49" s="151"/>
      <c r="H49" s="149"/>
      <c r="I49" s="152"/>
    </row>
    <row r="50" spans="2:9" s="148" customFormat="1" ht="12.75" customHeight="1">
      <c r="B50" s="149"/>
      <c r="C50" s="212"/>
      <c r="D50" s="145"/>
      <c r="E50" s="161"/>
      <c r="F50" s="150"/>
      <c r="G50" s="151"/>
      <c r="H50" s="149"/>
      <c r="I50" s="152"/>
    </row>
    <row r="51" spans="2:9" s="148" customFormat="1" ht="12.75" customHeight="1">
      <c r="B51" s="149"/>
      <c r="C51" s="205" t="s">
        <v>273</v>
      </c>
      <c r="D51" s="144"/>
      <c r="E51" s="206"/>
      <c r="F51" s="150"/>
      <c r="G51" s="151"/>
      <c r="H51" s="149"/>
      <c r="I51" s="152"/>
    </row>
    <row r="52" spans="2:9" s="148" customFormat="1" ht="12.75" customHeight="1">
      <c r="B52" s="149"/>
      <c r="C52" s="208" t="s">
        <v>255</v>
      </c>
      <c r="D52" s="144">
        <v>4</v>
      </c>
      <c r="E52" s="206" t="s">
        <v>38</v>
      </c>
      <c r="F52" s="150"/>
      <c r="G52" s="151"/>
      <c r="H52" s="149"/>
      <c r="I52" s="152"/>
    </row>
    <row r="53" spans="2:9" s="148" customFormat="1" ht="12.75" customHeight="1">
      <c r="B53" s="149"/>
      <c r="C53" s="209" t="s">
        <v>143</v>
      </c>
      <c r="D53" s="146">
        <v>4</v>
      </c>
      <c r="E53" s="210" t="s">
        <v>38</v>
      </c>
      <c r="F53" s="150"/>
      <c r="G53" s="151"/>
      <c r="H53" s="149"/>
      <c r="I53" s="152"/>
    </row>
    <row r="54" spans="2:9" s="148" customFormat="1" ht="12.75" customHeight="1">
      <c r="B54" s="149"/>
      <c r="C54" s="212"/>
      <c r="D54" s="145"/>
      <c r="E54" s="161"/>
      <c r="F54" s="150"/>
      <c r="G54" s="151"/>
      <c r="H54" s="149"/>
      <c r="I54" s="152"/>
    </row>
    <row r="55" spans="2:9" s="148" customFormat="1" ht="12.75" customHeight="1">
      <c r="B55" s="149"/>
      <c r="C55" s="205" t="s">
        <v>212</v>
      </c>
      <c r="D55" s="144"/>
      <c r="E55" s="206"/>
      <c r="F55" s="150"/>
      <c r="G55" s="151"/>
      <c r="H55" s="149"/>
      <c r="I55" s="152"/>
    </row>
    <row r="56" spans="2:9" s="148" customFormat="1" ht="12.75" customHeight="1">
      <c r="B56" s="149"/>
      <c r="C56" s="208" t="s">
        <v>256</v>
      </c>
      <c r="D56" s="144">
        <v>3.79</v>
      </c>
      <c r="E56" s="206" t="s">
        <v>47</v>
      </c>
      <c r="F56" s="150"/>
      <c r="G56" s="151"/>
      <c r="H56" s="149"/>
      <c r="I56" s="152"/>
    </row>
    <row r="57" spans="2:9" s="148" customFormat="1" ht="12.75" customHeight="1">
      <c r="B57" s="149"/>
      <c r="C57" s="208" t="s">
        <v>257</v>
      </c>
      <c r="D57" s="144">
        <v>4.54</v>
      </c>
      <c r="E57" s="144" t="s">
        <v>47</v>
      </c>
      <c r="F57" s="150"/>
      <c r="G57" s="151"/>
      <c r="H57" s="149"/>
      <c r="I57" s="152"/>
    </row>
    <row r="58" spans="2:9" s="148" customFormat="1" ht="12.75" customHeight="1">
      <c r="B58" s="149"/>
      <c r="C58" s="208" t="s">
        <v>214</v>
      </c>
      <c r="D58" s="153">
        <v>0.15</v>
      </c>
      <c r="E58" s="206"/>
      <c r="F58" s="150"/>
      <c r="G58" s="151"/>
      <c r="H58" s="149"/>
      <c r="I58" s="152"/>
    </row>
    <row r="59" spans="2:9" s="148" customFormat="1" ht="12.75" customHeight="1">
      <c r="B59" s="149"/>
      <c r="C59" s="208" t="s">
        <v>215</v>
      </c>
      <c r="D59" s="144">
        <v>100</v>
      </c>
      <c r="E59" s="206" t="s">
        <v>157</v>
      </c>
      <c r="F59" s="150"/>
      <c r="G59" s="151"/>
      <c r="H59" s="149"/>
      <c r="I59" s="152"/>
    </row>
    <row r="60" spans="2:9" s="148" customFormat="1" ht="12.75" customHeight="1">
      <c r="B60" s="149"/>
      <c r="C60" s="209" t="s">
        <v>143</v>
      </c>
      <c r="D60" s="146">
        <v>0.95794999999999997</v>
      </c>
      <c r="E60" s="210" t="s">
        <v>216</v>
      </c>
      <c r="F60" s="150"/>
      <c r="G60" s="151"/>
      <c r="H60" s="149"/>
      <c r="I60" s="152"/>
    </row>
    <row r="61" spans="2:9" s="148" customFormat="1" ht="12.75" customHeight="1">
      <c r="B61" s="149"/>
      <c r="C61" s="212"/>
      <c r="D61" s="145"/>
      <c r="E61" s="161"/>
      <c r="F61" s="150"/>
      <c r="G61" s="151"/>
      <c r="H61" s="149"/>
      <c r="I61" s="152"/>
    </row>
    <row r="62" spans="2:9" s="148" customFormat="1" ht="12.75" customHeight="1">
      <c r="B62" s="149"/>
      <c r="C62" s="205" t="s">
        <v>244</v>
      </c>
      <c r="D62" s="144"/>
      <c r="E62" s="206"/>
      <c r="F62" s="150"/>
      <c r="G62" s="151"/>
      <c r="H62" s="149"/>
      <c r="I62" s="152"/>
    </row>
    <row r="63" spans="2:9" s="148" customFormat="1" ht="12.75" customHeight="1">
      <c r="B63" s="149"/>
      <c r="C63" s="208" t="s">
        <v>256</v>
      </c>
      <c r="D63" s="144">
        <v>3.79</v>
      </c>
      <c r="E63" s="208" t="s">
        <v>47</v>
      </c>
      <c r="F63" s="150"/>
      <c r="G63" s="151"/>
      <c r="H63" s="149"/>
      <c r="I63" s="152"/>
    </row>
    <row r="64" spans="2:9" s="148" customFormat="1" ht="12.75" customHeight="1">
      <c r="B64" s="149"/>
      <c r="C64" s="208" t="s">
        <v>257</v>
      </c>
      <c r="D64" s="208">
        <v>4.54</v>
      </c>
      <c r="E64" s="208" t="s">
        <v>47</v>
      </c>
      <c r="F64" s="150"/>
      <c r="G64" s="151"/>
      <c r="H64" s="149"/>
      <c r="I64" s="152"/>
    </row>
    <row r="65" spans="1:15 1025:1025" s="148" customFormat="1" ht="12.75" customHeight="1">
      <c r="B65" s="149"/>
      <c r="C65" s="208" t="s">
        <v>214</v>
      </c>
      <c r="D65" s="153">
        <v>0.15</v>
      </c>
      <c r="E65" s="206"/>
      <c r="F65" s="150"/>
      <c r="G65" s="151"/>
      <c r="H65" s="149"/>
      <c r="I65" s="152"/>
    </row>
    <row r="66" spans="1:15 1025:1025" s="148" customFormat="1" ht="12.75" customHeight="1">
      <c r="B66" s="149"/>
      <c r="C66" s="208" t="s">
        <v>215</v>
      </c>
      <c r="D66" s="144">
        <v>10</v>
      </c>
      <c r="E66" s="206" t="s">
        <v>157</v>
      </c>
      <c r="F66" s="150"/>
      <c r="G66" s="151"/>
      <c r="H66" s="149"/>
      <c r="I66" s="152"/>
    </row>
    <row r="67" spans="1:15 1025:1025" s="148" customFormat="1" ht="12.75" customHeight="1">
      <c r="B67" s="149"/>
      <c r="C67" s="209" t="s">
        <v>143</v>
      </c>
      <c r="D67" s="146">
        <v>9.5795000000000005E-2</v>
      </c>
      <c r="E67" s="210" t="s">
        <v>216</v>
      </c>
      <c r="F67" s="150"/>
      <c r="G67" s="151"/>
      <c r="H67" s="149"/>
      <c r="I67" s="152"/>
    </row>
    <row r="68" spans="1:15 1025:1025" s="148" customFormat="1" ht="12.75" customHeight="1">
      <c r="B68" s="149"/>
      <c r="C68" s="212"/>
      <c r="D68" s="145"/>
      <c r="E68" s="161"/>
      <c r="F68" s="150"/>
      <c r="G68" s="151"/>
      <c r="H68" s="149"/>
      <c r="I68" s="152"/>
    </row>
    <row r="69" spans="1:15 1025:1025" s="148" customFormat="1" ht="12.75" customHeight="1">
      <c r="B69" s="154" t="s">
        <v>316</v>
      </c>
      <c r="C69" s="214" t="s">
        <v>217</v>
      </c>
      <c r="D69" s="155" t="s">
        <v>218</v>
      </c>
      <c r="E69" s="215" t="s">
        <v>158</v>
      </c>
      <c r="F69" s="156"/>
      <c r="G69" s="151"/>
      <c r="H69" s="149"/>
      <c r="I69" s="152"/>
    </row>
    <row r="70" spans="1:15 1025:1025" s="148" customFormat="1" ht="12.75" customHeight="1">
      <c r="B70" s="157">
        <v>1</v>
      </c>
      <c r="C70" s="211" t="s">
        <v>223</v>
      </c>
      <c r="D70" s="158">
        <v>2</v>
      </c>
      <c r="E70" s="159">
        <v>1</v>
      </c>
      <c r="F70" s="159"/>
      <c r="G70" s="151"/>
      <c r="H70" s="149"/>
      <c r="I70" s="152"/>
    </row>
    <row r="71" spans="1:15 1025:1025" s="148" customFormat="1" ht="12.75" customHeight="1">
      <c r="B71" s="157">
        <v>1</v>
      </c>
      <c r="C71" s="211" t="s">
        <v>224</v>
      </c>
      <c r="D71" s="158">
        <v>2</v>
      </c>
      <c r="E71" s="159">
        <v>1</v>
      </c>
      <c r="F71" s="159"/>
      <c r="G71" s="151"/>
      <c r="H71" s="149"/>
      <c r="I71" s="152"/>
    </row>
    <row r="72" spans="1:15 1025:1025" s="148" customFormat="1" ht="12.75" customHeight="1">
      <c r="B72" s="157">
        <v>1</v>
      </c>
      <c r="C72" s="211" t="s">
        <v>225</v>
      </c>
      <c r="D72" s="158">
        <v>1</v>
      </c>
      <c r="E72" s="159">
        <v>1</v>
      </c>
      <c r="F72" s="159"/>
      <c r="G72" s="151"/>
      <c r="H72" s="149"/>
      <c r="I72" s="152"/>
    </row>
    <row r="73" spans="1:15 1025:1025" s="148" customFormat="1" ht="12.75" customHeight="1">
      <c r="B73" s="157">
        <v>1</v>
      </c>
      <c r="C73" s="211" t="s">
        <v>226</v>
      </c>
      <c r="D73" s="158">
        <v>0.1</v>
      </c>
      <c r="E73" s="159">
        <v>1</v>
      </c>
      <c r="F73" s="159"/>
      <c r="G73" s="151"/>
      <c r="H73" s="149"/>
      <c r="I73" s="152"/>
    </row>
    <row r="74" spans="1:15 1025:1025" s="148" customFormat="1" ht="12.75" customHeight="1">
      <c r="B74" s="149"/>
      <c r="C74" s="211"/>
      <c r="D74" s="158"/>
      <c r="E74" s="159"/>
      <c r="F74" s="159"/>
      <c r="G74" s="151"/>
      <c r="H74" s="149"/>
      <c r="I74" s="152"/>
    </row>
    <row r="75" spans="1:15 1025:1025" s="142" customFormat="1" ht="12.75" customHeight="1">
      <c r="A75" s="194"/>
      <c r="B75" s="138"/>
      <c r="C75" s="219"/>
      <c r="D75" s="141"/>
      <c r="E75" s="141"/>
      <c r="G75" s="141"/>
      <c r="H75" s="138"/>
      <c r="I75" s="207"/>
      <c r="J75" s="194"/>
      <c r="K75" s="194"/>
      <c r="L75" s="194"/>
      <c r="M75" s="194"/>
      <c r="N75" s="194"/>
      <c r="O75" s="194"/>
    </row>
    <row r="76" spans="1:15 1025:1025" s="142" customFormat="1" ht="12.75" customHeight="1">
      <c r="A76" s="194"/>
      <c r="B76" s="138"/>
      <c r="C76" s="219"/>
      <c r="D76" s="141"/>
      <c r="E76" s="141"/>
      <c r="G76" s="141"/>
      <c r="H76" s="138"/>
      <c r="I76" s="207"/>
      <c r="J76" s="194"/>
      <c r="K76" s="194"/>
      <c r="L76" s="194"/>
      <c r="M76" s="194"/>
      <c r="N76" s="194"/>
      <c r="O76" s="194"/>
    </row>
    <row r="77" spans="1:15 1025:1025" ht="12.75" customHeight="1">
      <c r="F77" s="142"/>
      <c r="G77" s="141"/>
      <c r="H77" s="138"/>
      <c r="I77" s="207"/>
      <c r="J77" s="194"/>
      <c r="AMK77" s="179"/>
    </row>
    <row r="78" spans="1:15 1025:1025" ht="12.75" customHeight="1">
      <c r="F78" s="142"/>
      <c r="G78" s="141"/>
      <c r="H78" s="138"/>
      <c r="I78" s="207"/>
      <c r="J78" s="194"/>
      <c r="AMK78" s="179"/>
    </row>
    <row r="79" spans="1:15 1025:1025" ht="12.75" customHeight="1">
      <c r="C79" s="238"/>
      <c r="F79" s="142"/>
      <c r="G79" s="141"/>
      <c r="H79" s="138"/>
      <c r="I79" s="207"/>
      <c r="J79" s="194"/>
      <c r="AMK79" s="179"/>
    </row>
  </sheetData>
  <mergeCells count="2">
    <mergeCell ref="B3:I3"/>
    <mergeCell ref="C8:I8"/>
  </mergeCells>
  <conditionalFormatting sqref="D47 F21">
    <cfRule type="expression" dxfId="15" priority="40">
      <formula>AND($A45&lt;&gt;"COMPOSICAO",$A45&lt;&gt;"INSUMO",$A45&lt;&gt;"")</formula>
    </cfRule>
    <cfRule type="expression" dxfId="14" priority="41">
      <formula>AND(OR($A45="COMPOSICAO",$A45="INSUMO",$A45&lt;&gt;""),$A45&lt;&gt;"")</formula>
    </cfRule>
  </conditionalFormatting>
  <conditionalFormatting sqref="D21">
    <cfRule type="expression" dxfId="13" priority="62">
      <formula>AND($A45&lt;&gt;"COMPOSICAO",$A45&lt;&gt;"INSUMO",$A45&lt;&gt;"")</formula>
    </cfRule>
    <cfRule type="expression" dxfId="12" priority="63">
      <formula>AND(OR($A45="COMPOSICAO",$A45="INSUMO",$A45&lt;&gt;""),$A45&lt;&gt;"")</formula>
    </cfRule>
  </conditionalFormatting>
  <conditionalFormatting sqref="D22 F22">
    <cfRule type="expression" dxfId="11" priority="3">
      <formula>AND($A46&lt;&gt;"COMPOSICAO",$A46&lt;&gt;"INSUMO",$A46&lt;&gt;"")</formula>
    </cfRule>
    <cfRule type="expression" dxfId="10" priority="4">
      <formula>AND(OR($A46="COMPOSICAO",$A46="INSUMO",$A46&lt;&gt;""),$A46&lt;&gt;"")</formula>
    </cfRule>
  </conditionalFormatting>
  <conditionalFormatting sqref="D23 F23">
    <cfRule type="expression" dxfId="9" priority="1">
      <formula>AND($A47&lt;&gt;"COMPOSICAO",$A47&lt;&gt;"INSUMO",$A47&lt;&gt;"")</formula>
    </cfRule>
    <cfRule type="expression" dxfId="8" priority="2">
      <formula>AND(OR($A47="COMPOSICAO",$A47="INSUMO",$A47&lt;&gt;""),$A47&lt;&gt;"")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20">
    <tabColor theme="3" tint="0.39997558519241921"/>
  </sheetPr>
  <dimension ref="A3:AMK67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350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126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266</v>
      </c>
      <c r="D13" s="502">
        <v>1319</v>
      </c>
      <c r="E13" s="502" t="s">
        <v>19</v>
      </c>
      <c r="F13" s="502" t="s">
        <v>47</v>
      </c>
      <c r="G13" s="519">
        <f>ROUND($D$31,2)</f>
        <v>2.66</v>
      </c>
      <c r="H13" s="300">
        <v>8.1999999999999993</v>
      </c>
      <c r="I13" s="300">
        <f>ROUND(G13*H13,2)</f>
        <v>21.81</v>
      </c>
      <c r="K13" s="194"/>
    </row>
    <row r="14" spans="2:12" s="138" customFormat="1" ht="12.75">
      <c r="B14" s="299">
        <f>B13+1</f>
        <v>2</v>
      </c>
      <c r="C14" s="500" t="s">
        <v>267</v>
      </c>
      <c r="D14" s="502" t="s">
        <v>268</v>
      </c>
      <c r="E14" s="502" t="s">
        <v>25</v>
      </c>
      <c r="F14" s="502" t="s">
        <v>47</v>
      </c>
      <c r="G14" s="519">
        <f>ROUND($D$36,2)</f>
        <v>4.54</v>
      </c>
      <c r="H14" s="300">
        <v>8.74</v>
      </c>
      <c r="I14" s="300">
        <f t="shared" ref="I14:I21" si="0">ROUND(G14*H14,2)</f>
        <v>39.68</v>
      </c>
      <c r="K14" s="194"/>
    </row>
    <row r="15" spans="2:12" s="138" customFormat="1" ht="25.5">
      <c r="B15" s="299">
        <f t="shared" ref="B15:B21" si="1">B14+1</f>
        <v>3</v>
      </c>
      <c r="C15" s="500" t="s">
        <v>188</v>
      </c>
      <c r="D15" s="502">
        <v>10997</v>
      </c>
      <c r="E15" s="502" t="s">
        <v>19</v>
      </c>
      <c r="F15" s="502" t="s">
        <v>47</v>
      </c>
      <c r="G15" s="519">
        <f>ROUND($D$41,2)</f>
        <v>0.14000000000000001</v>
      </c>
      <c r="H15" s="300">
        <v>48</v>
      </c>
      <c r="I15" s="300">
        <f t="shared" si="0"/>
        <v>6.72</v>
      </c>
      <c r="J15" s="139"/>
      <c r="K15" s="194"/>
      <c r="L15" s="139"/>
    </row>
    <row r="16" spans="2:12" s="138" customFormat="1" ht="51">
      <c r="B16" s="299">
        <f t="shared" si="1"/>
        <v>4</v>
      </c>
      <c r="C16" s="500" t="s">
        <v>189</v>
      </c>
      <c r="D16" s="502">
        <v>100952</v>
      </c>
      <c r="E16" s="502" t="s">
        <v>19</v>
      </c>
      <c r="F16" s="502" t="s">
        <v>190</v>
      </c>
      <c r="G16" s="519">
        <f>ROUND($D$48,2)</f>
        <v>0.83</v>
      </c>
      <c r="H16" s="300">
        <v>3</v>
      </c>
      <c r="I16" s="300">
        <f t="shared" si="0"/>
        <v>2.4900000000000002</v>
      </c>
      <c r="K16" s="194"/>
    </row>
    <row r="17" spans="2:14" s="138" customFormat="1" ht="51">
      <c r="B17" s="299">
        <f t="shared" si="1"/>
        <v>5</v>
      </c>
      <c r="C17" s="500" t="s">
        <v>236</v>
      </c>
      <c r="D17" s="502">
        <v>100954</v>
      </c>
      <c r="E17" s="502" t="s">
        <v>19</v>
      </c>
      <c r="F17" s="502" t="s">
        <v>190</v>
      </c>
      <c r="G17" s="519">
        <f>ROUND($D$55,2)</f>
        <v>0.08</v>
      </c>
      <c r="H17" s="300">
        <v>8.99</v>
      </c>
      <c r="I17" s="300">
        <f t="shared" si="0"/>
        <v>0.72</v>
      </c>
      <c r="K17" s="194"/>
    </row>
    <row r="18" spans="2:14" s="138" customFormat="1" ht="25.5">
      <c r="B18" s="299">
        <f t="shared" si="1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19">
        <f>ROUND(B58*D58*E58,2)</f>
        <v>1.5</v>
      </c>
      <c r="H18" s="300">
        <v>28.33</v>
      </c>
      <c r="I18" s="300">
        <f t="shared" si="0"/>
        <v>42.5</v>
      </c>
      <c r="K18" s="194"/>
    </row>
    <row r="19" spans="2:14" s="138" customFormat="1" ht="25.5">
      <c r="B19" s="299">
        <f t="shared" si="1"/>
        <v>7</v>
      </c>
      <c r="C19" s="500" t="s">
        <v>174</v>
      </c>
      <c r="D19" s="502">
        <v>88317</v>
      </c>
      <c r="E19" s="502" t="s">
        <v>19</v>
      </c>
      <c r="F19" s="502" t="s">
        <v>76</v>
      </c>
      <c r="G19" s="519">
        <f>ROUND(B59*D59*E59,2)</f>
        <v>1.5</v>
      </c>
      <c r="H19" s="300">
        <v>36.07</v>
      </c>
      <c r="I19" s="300">
        <f t="shared" si="0"/>
        <v>54.11</v>
      </c>
      <c r="K19" s="194"/>
    </row>
    <row r="20" spans="2:14" s="138" customFormat="1" ht="25.5">
      <c r="B20" s="299">
        <f t="shared" si="1"/>
        <v>8</v>
      </c>
      <c r="C20" s="500" t="s">
        <v>75</v>
      </c>
      <c r="D20" s="502">
        <v>88241</v>
      </c>
      <c r="E20" s="502" t="s">
        <v>19</v>
      </c>
      <c r="F20" s="502" t="s">
        <v>76</v>
      </c>
      <c r="G20" s="519">
        <f>ROUND(B60*D60*E60,2)</f>
        <v>1</v>
      </c>
      <c r="H20" s="300">
        <v>27.29</v>
      </c>
      <c r="I20" s="300">
        <f t="shared" si="0"/>
        <v>27.29</v>
      </c>
      <c r="K20" s="194"/>
    </row>
    <row r="21" spans="2:14" s="138" customFormat="1" ht="25.5">
      <c r="B21" s="299">
        <f t="shared" si="1"/>
        <v>9</v>
      </c>
      <c r="C21" s="500" t="s">
        <v>195</v>
      </c>
      <c r="D21" s="502">
        <v>90779</v>
      </c>
      <c r="E21" s="502" t="s">
        <v>19</v>
      </c>
      <c r="F21" s="502" t="s">
        <v>76</v>
      </c>
      <c r="G21" s="519">
        <f>ROUND(B61*D61*E61,2)</f>
        <v>0.1</v>
      </c>
      <c r="H21" s="300">
        <v>160.77000000000001</v>
      </c>
      <c r="I21" s="300">
        <f t="shared" si="0"/>
        <v>16.079999999999998</v>
      </c>
      <c r="J21" s="139"/>
      <c r="K21" s="139"/>
      <c r="L21" s="139"/>
    </row>
    <row r="22" spans="2:14" s="138" customFormat="1" ht="12.75" customHeight="1">
      <c r="B22" s="195"/>
      <c r="C22" s="196"/>
      <c r="D22" s="195"/>
      <c r="E22" s="195"/>
      <c r="F22" s="197"/>
      <c r="G22" s="198"/>
      <c r="H22" s="199"/>
      <c r="I22" s="200"/>
      <c r="J22" s="160"/>
    </row>
    <row r="23" spans="2:14" s="138" customFormat="1" ht="12.75" customHeight="1">
      <c r="B23" s="196"/>
      <c r="D23" s="201"/>
      <c r="E23" s="201"/>
      <c r="F23" s="201"/>
      <c r="G23" s="197"/>
      <c r="H23" s="202" t="s">
        <v>177</v>
      </c>
      <c r="I23" s="203">
        <f>SUM(I13:I22)</f>
        <v>211.39999999999998</v>
      </c>
      <c r="J23" s="160"/>
    </row>
    <row r="24" spans="2:14" s="138" customFormat="1" ht="12.75" customHeight="1">
      <c r="B24" s="201"/>
      <c r="C24" s="204" t="s">
        <v>178</v>
      </c>
      <c r="D24" s="201"/>
      <c r="E24" s="201"/>
      <c r="F24" s="201"/>
      <c r="G24" s="201"/>
      <c r="H24" s="201"/>
      <c r="I24" s="160"/>
      <c r="J24" s="194"/>
      <c r="K24" s="194"/>
      <c r="L24" s="194"/>
      <c r="M24" s="194"/>
      <c r="N24" s="194"/>
    </row>
    <row r="25" spans="2:14" s="138" customFormat="1" ht="12.75" customHeight="1">
      <c r="B25" s="201"/>
      <c r="C25" s="204"/>
      <c r="D25" s="201"/>
      <c r="E25" s="201"/>
      <c r="F25" s="201"/>
      <c r="G25" s="201"/>
      <c r="H25" s="201"/>
      <c r="I25" s="160"/>
      <c r="J25" s="194"/>
      <c r="K25" s="194"/>
      <c r="L25" s="194"/>
      <c r="M25" s="194"/>
      <c r="N25" s="194"/>
    </row>
    <row r="26" spans="2:14" s="138" customFormat="1" ht="12.75" customHeight="1">
      <c r="B26" s="201"/>
      <c r="C26" s="205" t="s">
        <v>271</v>
      </c>
      <c r="D26" s="204"/>
      <c r="E26" s="204"/>
      <c r="F26" s="201"/>
      <c r="G26" s="201"/>
      <c r="H26" s="201"/>
      <c r="I26" s="160"/>
      <c r="J26" s="194"/>
      <c r="K26" s="194"/>
      <c r="L26" s="194"/>
      <c r="M26" s="194"/>
      <c r="N26" s="194"/>
    </row>
    <row r="27" spans="2:14" s="138" customFormat="1" ht="12.75" customHeight="1">
      <c r="B27" s="201"/>
      <c r="C27" s="208" t="s">
        <v>144</v>
      </c>
      <c r="D27" s="143">
        <v>2</v>
      </c>
      <c r="E27" s="206" t="s">
        <v>38</v>
      </c>
      <c r="F27" s="201"/>
      <c r="G27" s="201"/>
      <c r="H27" s="201"/>
      <c r="I27" s="160"/>
      <c r="J27" s="194"/>
      <c r="K27" s="194"/>
      <c r="L27" s="194"/>
      <c r="M27" s="194"/>
      <c r="N27" s="194"/>
    </row>
    <row r="28" spans="2:14" s="138" customFormat="1" ht="12.75" customHeight="1">
      <c r="B28" s="232"/>
      <c r="C28" s="208" t="s">
        <v>262</v>
      </c>
      <c r="D28" s="144">
        <v>0.2</v>
      </c>
      <c r="E28" s="206" t="s">
        <v>40</v>
      </c>
      <c r="F28" s="197"/>
      <c r="G28" s="233"/>
      <c r="H28" s="234"/>
      <c r="I28" s="160"/>
      <c r="J28" s="194"/>
      <c r="K28" s="194"/>
      <c r="L28" s="194"/>
      <c r="M28" s="194"/>
      <c r="N28" s="194"/>
    </row>
    <row r="29" spans="2:14" s="138" customFormat="1" ht="12.75" customHeight="1">
      <c r="B29" s="214"/>
      <c r="C29" s="208" t="s">
        <v>151</v>
      </c>
      <c r="D29" s="144">
        <v>0.35</v>
      </c>
      <c r="E29" s="206" t="s">
        <v>40</v>
      </c>
      <c r="F29" s="197"/>
      <c r="G29" s="233"/>
      <c r="H29" s="234"/>
      <c r="I29" s="160"/>
    </row>
    <row r="30" spans="2:14" s="138" customFormat="1" ht="12.75" customHeight="1">
      <c r="B30" s="214"/>
      <c r="C30" s="208" t="s">
        <v>238</v>
      </c>
      <c r="D30" s="144">
        <v>38</v>
      </c>
      <c r="E30" s="206" t="s">
        <v>241</v>
      </c>
      <c r="F30" s="197"/>
      <c r="G30" s="233"/>
      <c r="H30" s="234"/>
      <c r="I30" s="160"/>
    </row>
    <row r="31" spans="2:14" s="138" customFormat="1" ht="12.75" customHeight="1">
      <c r="B31" s="208"/>
      <c r="C31" s="209" t="s">
        <v>143</v>
      </c>
      <c r="D31" s="146">
        <v>2.66</v>
      </c>
      <c r="E31" s="210" t="s">
        <v>47</v>
      </c>
      <c r="F31" s="197"/>
      <c r="G31" s="233"/>
      <c r="H31" s="234"/>
      <c r="I31" s="160"/>
    </row>
    <row r="32" spans="2:14" s="138" customFormat="1" ht="12.75" customHeight="1">
      <c r="B32" s="208"/>
      <c r="C32" s="212"/>
      <c r="D32" s="145"/>
      <c r="E32" s="161"/>
      <c r="F32" s="197"/>
      <c r="G32" s="233"/>
      <c r="H32" s="234"/>
      <c r="I32" s="160"/>
    </row>
    <row r="33" spans="2:15 1025:1025" s="142" customFormat="1" ht="12.75">
      <c r="B33" s="138"/>
      <c r="C33" s="205" t="s">
        <v>272</v>
      </c>
      <c r="D33" s="144"/>
      <c r="E33" s="206"/>
      <c r="G33" s="141"/>
      <c r="H33" s="138"/>
      <c r="I33" s="207"/>
      <c r="J33" s="194"/>
      <c r="K33" s="194"/>
      <c r="L33" s="194"/>
      <c r="M33" s="194"/>
      <c r="N33" s="194"/>
      <c r="O33" s="194"/>
    </row>
    <row r="34" spans="2:15 1025:1025" s="142" customFormat="1" ht="12.75">
      <c r="B34" s="138"/>
      <c r="C34" s="208" t="s">
        <v>238</v>
      </c>
      <c r="D34" s="144">
        <v>3.63</v>
      </c>
      <c r="E34" s="206" t="s">
        <v>206</v>
      </c>
      <c r="G34" s="141"/>
      <c r="H34" s="138"/>
      <c r="I34" s="207"/>
      <c r="J34" s="194"/>
      <c r="K34" s="194"/>
      <c r="L34" s="194"/>
      <c r="M34" s="194"/>
      <c r="N34" s="194"/>
      <c r="O34" s="194"/>
    </row>
    <row r="35" spans="2:15 1025:1025" s="142" customFormat="1" ht="12.75">
      <c r="B35" s="138"/>
      <c r="C35" s="208" t="s">
        <v>145</v>
      </c>
      <c r="D35" s="144">
        <v>1.25</v>
      </c>
      <c r="E35" s="206" t="s">
        <v>40</v>
      </c>
      <c r="G35" s="141"/>
      <c r="H35" s="138"/>
      <c r="I35" s="207"/>
      <c r="J35" s="194"/>
      <c r="K35" s="194"/>
      <c r="L35" s="194"/>
      <c r="M35" s="194"/>
      <c r="N35" s="194"/>
      <c r="O35" s="194"/>
    </row>
    <row r="36" spans="2:15 1025:1025" s="142" customFormat="1" ht="12.75">
      <c r="B36" s="138"/>
      <c r="C36" s="209" t="s">
        <v>143</v>
      </c>
      <c r="D36" s="146">
        <v>4.54</v>
      </c>
      <c r="E36" s="210" t="s">
        <v>47</v>
      </c>
      <c r="G36" s="141"/>
      <c r="H36" s="138"/>
      <c r="I36" s="207"/>
      <c r="J36" s="194"/>
      <c r="K36" s="194"/>
      <c r="L36" s="194"/>
      <c r="M36" s="194"/>
      <c r="N36" s="194"/>
      <c r="O36" s="194"/>
    </row>
    <row r="37" spans="2:15 1025:1025">
      <c r="F37" s="142"/>
      <c r="G37" s="141"/>
      <c r="H37" s="138"/>
      <c r="I37" s="207"/>
      <c r="J37" s="194"/>
      <c r="AMK37" s="179"/>
    </row>
    <row r="38" spans="2:15 1025:1025" ht="12.75" customHeight="1">
      <c r="C38" s="205" t="s">
        <v>207</v>
      </c>
      <c r="D38" s="144"/>
      <c r="E38" s="206"/>
      <c r="F38" s="142"/>
      <c r="G38" s="141"/>
      <c r="H38" s="160"/>
      <c r="I38" s="207"/>
      <c r="J38" s="194"/>
      <c r="AMK38" s="179"/>
    </row>
    <row r="39" spans="2:15 1025:1025" ht="12.75" customHeight="1">
      <c r="C39" s="208" t="s">
        <v>208</v>
      </c>
      <c r="D39" s="213">
        <v>0.02</v>
      </c>
      <c r="E39" s="206" t="s">
        <v>47</v>
      </c>
      <c r="F39" s="142"/>
      <c r="G39" s="141"/>
      <c r="H39" s="160"/>
      <c r="I39" s="207"/>
      <c r="J39" s="194"/>
      <c r="AMK39" s="179"/>
    </row>
    <row r="40" spans="2:15 1025:1025" ht="12.75" customHeight="1">
      <c r="C40" s="208" t="s">
        <v>209</v>
      </c>
      <c r="D40" s="144">
        <v>7.2</v>
      </c>
      <c r="E40" s="206" t="s">
        <v>47</v>
      </c>
      <c r="F40" s="142"/>
      <c r="G40" s="141"/>
      <c r="H40" s="138"/>
      <c r="I40" s="207"/>
      <c r="J40" s="194"/>
      <c r="AMK40" s="179"/>
    </row>
    <row r="41" spans="2:15 1025:1025" s="148" customFormat="1" ht="12.75" customHeight="1">
      <c r="B41" s="149"/>
      <c r="C41" s="209" t="s">
        <v>143</v>
      </c>
      <c r="D41" s="146">
        <v>0.14000000000000001</v>
      </c>
      <c r="E41" s="210" t="s">
        <v>47</v>
      </c>
      <c r="F41" s="150"/>
      <c r="G41" s="151"/>
      <c r="H41" s="149"/>
      <c r="I41" s="152"/>
    </row>
    <row r="42" spans="2:15 1025:1025" s="148" customFormat="1" ht="12.75" customHeight="1">
      <c r="B42" s="149"/>
      <c r="C42" s="212"/>
      <c r="D42" s="145"/>
      <c r="E42" s="161"/>
      <c r="F42" s="150"/>
      <c r="G42" s="151"/>
      <c r="H42" s="149"/>
      <c r="I42" s="152"/>
    </row>
    <row r="43" spans="2:15 1025:1025" s="148" customFormat="1" ht="12.75" customHeight="1">
      <c r="B43" s="149"/>
      <c r="C43" s="205" t="s">
        <v>212</v>
      </c>
      <c r="D43" s="144"/>
      <c r="E43" s="206"/>
      <c r="F43" s="150"/>
      <c r="G43" s="151"/>
      <c r="H43" s="149"/>
      <c r="I43" s="152"/>
    </row>
    <row r="44" spans="2:15 1025:1025" s="148" customFormat="1" ht="12.75" customHeight="1">
      <c r="B44" s="149"/>
      <c r="C44" s="208" t="s">
        <v>256</v>
      </c>
      <c r="D44" s="144">
        <v>2.66</v>
      </c>
      <c r="E44" s="206" t="s">
        <v>47</v>
      </c>
      <c r="F44" s="150"/>
      <c r="G44" s="151"/>
      <c r="H44" s="149"/>
      <c r="I44" s="152"/>
    </row>
    <row r="45" spans="2:15 1025:1025" s="148" customFormat="1" ht="12.75" customHeight="1">
      <c r="B45" s="149"/>
      <c r="C45" s="208" t="s">
        <v>257</v>
      </c>
      <c r="D45" s="144">
        <v>4.54</v>
      </c>
      <c r="E45" s="144" t="s">
        <v>47</v>
      </c>
      <c r="F45" s="150"/>
      <c r="G45" s="151"/>
      <c r="H45" s="149"/>
      <c r="I45" s="152"/>
    </row>
    <row r="46" spans="2:15 1025:1025" s="148" customFormat="1" ht="12.75" customHeight="1">
      <c r="B46" s="149"/>
      <c r="C46" s="208" t="s">
        <v>214</v>
      </c>
      <c r="D46" s="153">
        <v>0.15</v>
      </c>
      <c r="E46" s="206"/>
      <c r="F46" s="150"/>
      <c r="G46" s="151"/>
      <c r="H46" s="149"/>
      <c r="I46" s="152"/>
    </row>
    <row r="47" spans="2:15 1025:1025" s="148" customFormat="1" ht="12.75" customHeight="1">
      <c r="B47" s="149"/>
      <c r="C47" s="208" t="s">
        <v>215</v>
      </c>
      <c r="D47" s="144">
        <v>100</v>
      </c>
      <c r="E47" s="206" t="s">
        <v>157</v>
      </c>
      <c r="F47" s="150"/>
      <c r="G47" s="151"/>
      <c r="H47" s="149"/>
      <c r="I47" s="152"/>
    </row>
    <row r="48" spans="2:15 1025:1025" s="148" customFormat="1" ht="12.75" customHeight="1">
      <c r="B48" s="149"/>
      <c r="C48" s="209" t="s">
        <v>143</v>
      </c>
      <c r="D48" s="146">
        <v>0.82799999999999996</v>
      </c>
      <c r="E48" s="210" t="s">
        <v>216</v>
      </c>
      <c r="F48" s="150"/>
      <c r="G48" s="151"/>
      <c r="H48" s="149"/>
      <c r="I48" s="152"/>
    </row>
    <row r="49" spans="1:15" s="148" customFormat="1" ht="12.75" customHeight="1">
      <c r="B49" s="149"/>
      <c r="C49" s="212"/>
      <c r="D49" s="145"/>
      <c r="E49" s="161"/>
      <c r="F49" s="150"/>
      <c r="G49" s="151"/>
      <c r="H49" s="149"/>
      <c r="I49" s="152"/>
    </row>
    <row r="50" spans="1:15" s="148" customFormat="1" ht="12.75" customHeight="1">
      <c r="B50" s="149"/>
      <c r="C50" s="205" t="s">
        <v>244</v>
      </c>
      <c r="D50" s="144"/>
      <c r="E50" s="206"/>
      <c r="F50" s="150"/>
      <c r="G50" s="151"/>
      <c r="H50" s="149"/>
      <c r="I50" s="152"/>
    </row>
    <row r="51" spans="1:15" s="148" customFormat="1" ht="12.75" customHeight="1">
      <c r="B51" s="149"/>
      <c r="C51" s="208" t="s">
        <v>256</v>
      </c>
      <c r="D51" s="144">
        <v>2.66</v>
      </c>
      <c r="E51" s="208" t="s">
        <v>47</v>
      </c>
      <c r="F51" s="150"/>
      <c r="G51" s="151"/>
      <c r="H51" s="149"/>
      <c r="I51" s="152"/>
    </row>
    <row r="52" spans="1:15" s="148" customFormat="1" ht="12.75" customHeight="1">
      <c r="B52" s="149"/>
      <c r="C52" s="208" t="s">
        <v>257</v>
      </c>
      <c r="D52" s="218">
        <v>4.54</v>
      </c>
      <c r="E52" s="208" t="s">
        <v>47</v>
      </c>
      <c r="F52" s="150"/>
      <c r="G52" s="151"/>
      <c r="H52" s="149"/>
      <c r="I52" s="152"/>
    </row>
    <row r="53" spans="1:15" s="148" customFormat="1" ht="12.75" customHeight="1">
      <c r="B53" s="149"/>
      <c r="C53" s="208" t="s">
        <v>214</v>
      </c>
      <c r="D53" s="153">
        <v>0.15</v>
      </c>
      <c r="E53" s="206"/>
      <c r="F53" s="150"/>
      <c r="G53" s="151"/>
      <c r="H53" s="149"/>
      <c r="I53" s="152"/>
    </row>
    <row r="54" spans="1:15" s="148" customFormat="1" ht="12.75" customHeight="1">
      <c r="B54" s="149"/>
      <c r="C54" s="208" t="s">
        <v>215</v>
      </c>
      <c r="D54" s="144">
        <v>10</v>
      </c>
      <c r="E54" s="206" t="s">
        <v>157</v>
      </c>
      <c r="F54" s="150"/>
      <c r="G54" s="151"/>
      <c r="H54" s="149"/>
      <c r="I54" s="152"/>
    </row>
    <row r="55" spans="1:15" s="148" customFormat="1" ht="12.75" customHeight="1">
      <c r="B55" s="149"/>
      <c r="C55" s="209" t="s">
        <v>143</v>
      </c>
      <c r="D55" s="146">
        <v>8.2799999999999999E-2</v>
      </c>
      <c r="E55" s="210" t="s">
        <v>216</v>
      </c>
      <c r="F55" s="150"/>
      <c r="G55" s="151"/>
      <c r="H55" s="149"/>
      <c r="I55" s="152"/>
    </row>
    <row r="56" spans="1:15" s="148" customFormat="1" ht="12.75" customHeight="1">
      <c r="B56" s="149"/>
      <c r="C56" s="212"/>
      <c r="D56" s="145"/>
      <c r="E56" s="161"/>
      <c r="F56" s="150"/>
      <c r="G56" s="151"/>
      <c r="H56" s="149"/>
      <c r="I56" s="152"/>
    </row>
    <row r="57" spans="1:15" s="148" customFormat="1" ht="12.75" customHeight="1">
      <c r="B57" s="154" t="s">
        <v>316</v>
      </c>
      <c r="C57" s="214" t="s">
        <v>217</v>
      </c>
      <c r="D57" s="155" t="s">
        <v>218</v>
      </c>
      <c r="E57" s="215" t="s">
        <v>158</v>
      </c>
      <c r="F57" s="156"/>
      <c r="G57" s="151"/>
      <c r="H57" s="149"/>
      <c r="I57" s="152"/>
    </row>
    <row r="58" spans="1:15" s="148" customFormat="1" ht="12.75" customHeight="1">
      <c r="B58" s="157">
        <v>1</v>
      </c>
      <c r="C58" s="211" t="s">
        <v>223</v>
      </c>
      <c r="D58" s="158">
        <v>1.5</v>
      </c>
      <c r="E58" s="159">
        <v>1</v>
      </c>
      <c r="F58" s="159"/>
      <c r="G58" s="151"/>
      <c r="H58" s="149"/>
      <c r="I58" s="152"/>
    </row>
    <row r="59" spans="1:15" s="148" customFormat="1" ht="12.75" customHeight="1">
      <c r="B59" s="157">
        <v>1</v>
      </c>
      <c r="C59" s="211" t="s">
        <v>224</v>
      </c>
      <c r="D59" s="158">
        <v>1.5</v>
      </c>
      <c r="E59" s="159">
        <v>1</v>
      </c>
      <c r="F59" s="159"/>
      <c r="G59" s="151"/>
      <c r="H59" s="149"/>
      <c r="I59" s="152"/>
    </row>
    <row r="60" spans="1:15" s="148" customFormat="1" ht="12.75" customHeight="1">
      <c r="B60" s="157">
        <v>1</v>
      </c>
      <c r="C60" s="211" t="s">
        <v>225</v>
      </c>
      <c r="D60" s="158">
        <v>1</v>
      </c>
      <c r="E60" s="159">
        <v>1</v>
      </c>
      <c r="F60" s="159"/>
      <c r="G60" s="151"/>
      <c r="H60" s="149"/>
      <c r="I60" s="152"/>
    </row>
    <row r="61" spans="1:15" s="148" customFormat="1" ht="12.75" customHeight="1">
      <c r="B61" s="157">
        <v>1</v>
      </c>
      <c r="C61" s="211" t="s">
        <v>226</v>
      </c>
      <c r="D61" s="158">
        <v>0.1</v>
      </c>
      <c r="E61" s="159">
        <v>1</v>
      </c>
      <c r="F61" s="159"/>
      <c r="G61" s="151"/>
      <c r="H61" s="149"/>
      <c r="I61" s="152"/>
    </row>
    <row r="62" spans="1:15" s="148" customFormat="1" ht="12.75" customHeight="1">
      <c r="B62" s="149"/>
      <c r="C62" s="211"/>
      <c r="D62" s="158"/>
      <c r="E62" s="159"/>
      <c r="F62" s="159"/>
      <c r="G62" s="151"/>
      <c r="H62" s="149"/>
      <c r="I62" s="152"/>
    </row>
    <row r="63" spans="1:15" s="142" customFormat="1" ht="12.75" customHeight="1">
      <c r="A63" s="194"/>
      <c r="B63" s="138"/>
      <c r="C63" s="219"/>
      <c r="D63" s="141"/>
      <c r="E63" s="141"/>
      <c r="G63" s="141"/>
      <c r="H63" s="138"/>
      <c r="I63" s="207"/>
      <c r="J63" s="194"/>
      <c r="K63" s="194"/>
      <c r="L63" s="194"/>
      <c r="M63" s="194"/>
      <c r="N63" s="194"/>
      <c r="O63" s="194"/>
    </row>
    <row r="64" spans="1:15" s="142" customFormat="1" ht="12.75" customHeight="1">
      <c r="A64" s="194"/>
      <c r="B64" s="138"/>
      <c r="C64" s="219"/>
      <c r="D64" s="141"/>
      <c r="E64" s="141"/>
      <c r="G64" s="141"/>
      <c r="H64" s="138"/>
      <c r="I64" s="207"/>
      <c r="J64" s="194"/>
      <c r="K64" s="194"/>
      <c r="L64" s="194"/>
      <c r="M64" s="194"/>
      <c r="N64" s="194"/>
      <c r="O64" s="194"/>
    </row>
    <row r="65" spans="1:15 1025:1025" ht="12.75" customHeight="1">
      <c r="F65" s="142"/>
      <c r="G65" s="141"/>
      <c r="H65" s="138"/>
      <c r="I65" s="207"/>
      <c r="J65" s="194"/>
      <c r="AMK65" s="179"/>
    </row>
    <row r="66" spans="1:15 1025:1025" s="141" customFormat="1" ht="12.75" customHeight="1">
      <c r="A66" s="194"/>
      <c r="B66" s="138"/>
      <c r="C66" s="138"/>
      <c r="F66" s="142"/>
      <c r="H66" s="138"/>
      <c r="I66" s="207"/>
      <c r="J66" s="194"/>
      <c r="K66" s="194"/>
      <c r="L66" s="194"/>
      <c r="M66" s="194"/>
      <c r="N66" s="194"/>
      <c r="O66" s="194"/>
    </row>
    <row r="67" spans="1:15 1025:1025" s="141" customFormat="1" ht="12.75" customHeight="1">
      <c r="A67" s="194"/>
      <c r="B67" s="138"/>
      <c r="C67" s="238"/>
      <c r="F67" s="142"/>
      <c r="H67" s="138"/>
      <c r="I67" s="207"/>
      <c r="J67" s="194"/>
      <c r="K67" s="194"/>
      <c r="L67" s="194"/>
      <c r="M67" s="194"/>
      <c r="N67" s="194"/>
      <c r="O67" s="194"/>
    </row>
  </sheetData>
  <mergeCells count="2">
    <mergeCell ref="B3:I3"/>
    <mergeCell ref="C8:I8"/>
  </mergeCells>
  <conditionalFormatting sqref="D39 F19">
    <cfRule type="expression" dxfId="7" priority="42">
      <formula>AND($A43&lt;&gt;"COMPOSICAO",$A43&lt;&gt;"INSUMO",$A43&lt;&gt;"")</formula>
    </cfRule>
    <cfRule type="expression" dxfId="6" priority="43">
      <formula>AND(OR($A43="COMPOSICAO",$A43="INSUMO",$A43&lt;&gt;""),$A43&lt;&gt;"")</formula>
    </cfRule>
  </conditionalFormatting>
  <conditionalFormatting sqref="D19">
    <cfRule type="expression" dxfId="5" priority="64">
      <formula>AND($A43&lt;&gt;"COMPOSICAO",$A43&lt;&gt;"INSUMO",$A43&lt;&gt;"")</formula>
    </cfRule>
    <cfRule type="expression" dxfId="4" priority="65">
      <formula>AND(OR($A43="COMPOSICAO",$A43="INSUMO",$A43&lt;&gt;""),$A43&lt;&gt;"")</formula>
    </cfRule>
  </conditionalFormatting>
  <conditionalFormatting sqref="D20 F20">
    <cfRule type="expression" dxfId="3" priority="3">
      <formula>AND($A44&lt;&gt;"COMPOSICAO",$A44&lt;&gt;"INSUMO",$A44&lt;&gt;"")</formula>
    </cfRule>
    <cfRule type="expression" dxfId="2" priority="4">
      <formula>AND(OR($A44="COMPOSICAO",$A44="INSUMO",$A44&lt;&gt;""),$A44&lt;&gt;"")</formula>
    </cfRule>
  </conditionalFormatting>
  <conditionalFormatting sqref="D21 F21">
    <cfRule type="expression" dxfId="1" priority="1">
      <formula>AND($A45&lt;&gt;"COMPOSICAO",$A45&lt;&gt;"INSUMO",$A45&lt;&gt;"")</formula>
    </cfRule>
    <cfRule type="expression" dxfId="0" priority="2">
      <formula>AND(OR($A45="COMPOSICAO",$A45="INSUMO",$A45&lt;&gt;""),$A45&lt;&gt;"")</formula>
    </cfRule>
  </conditionalFormatting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1">
    <tabColor theme="3" tint="0.39997558519241921"/>
  </sheetPr>
  <dimension ref="A3:AMK31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3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3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3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3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3" s="138" customFormat="1" ht="16.5" customHeight="1">
      <c r="B7" s="182"/>
      <c r="C7" s="185" t="s">
        <v>351</v>
      </c>
      <c r="D7" s="183"/>
      <c r="E7" s="183"/>
      <c r="F7" s="184"/>
      <c r="G7" s="183"/>
      <c r="H7" s="185"/>
      <c r="I7" s="186"/>
    </row>
    <row r="8" spans="2:13" s="138" customFormat="1" ht="31.5" customHeight="1">
      <c r="B8" s="187"/>
      <c r="C8" s="585" t="s">
        <v>110</v>
      </c>
      <c r="D8" s="585"/>
      <c r="E8" s="585"/>
      <c r="F8" s="585"/>
      <c r="G8" s="585"/>
      <c r="H8" s="585"/>
      <c r="I8" s="585"/>
    </row>
    <row r="9" spans="2:13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3" s="138" customFormat="1" ht="12.75" customHeight="1">
      <c r="B10" s="298" t="s">
        <v>162</v>
      </c>
      <c r="C10" s="298" t="s">
        <v>111</v>
      </c>
      <c r="D10" s="189"/>
      <c r="E10" s="189"/>
      <c r="F10" s="189"/>
      <c r="G10" s="189"/>
      <c r="H10" s="188"/>
      <c r="I10" s="188"/>
      <c r="J10" s="160"/>
    </row>
    <row r="11" spans="2:13" s="138" customFormat="1" ht="12.75" customHeight="1">
      <c r="B11" s="303"/>
      <c r="C11" s="303"/>
      <c r="D11" s="304"/>
      <c r="E11" s="304"/>
      <c r="F11" s="304"/>
      <c r="G11" s="304"/>
      <c r="H11" s="303"/>
      <c r="I11" s="303"/>
      <c r="J11" s="160"/>
    </row>
    <row r="12" spans="2:13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3" s="138" customFormat="1" ht="25.5">
      <c r="B13" s="299">
        <v>1</v>
      </c>
      <c r="C13" s="500" t="s">
        <v>274</v>
      </c>
      <c r="D13" s="502">
        <v>88267</v>
      </c>
      <c r="E13" s="502" t="s">
        <v>19</v>
      </c>
      <c r="F13" s="502" t="s">
        <v>76</v>
      </c>
      <c r="G13" s="519">
        <f>ROUND(B21*D21,2)</f>
        <v>8</v>
      </c>
      <c r="H13" s="300">
        <v>34.68</v>
      </c>
      <c r="I13" s="300">
        <f>ROUND(G13*H13,2)</f>
        <v>277.44</v>
      </c>
    </row>
    <row r="14" spans="2:13" s="138" customFormat="1" ht="38.25">
      <c r="B14" s="299">
        <f>B13+1</f>
        <v>2</v>
      </c>
      <c r="C14" s="500" t="s">
        <v>275</v>
      </c>
      <c r="D14" s="502">
        <v>88248</v>
      </c>
      <c r="E14" s="502" t="s">
        <v>19</v>
      </c>
      <c r="F14" s="502" t="s">
        <v>76</v>
      </c>
      <c r="G14" s="519">
        <f>ROUND(B22*D22,2)</f>
        <v>8</v>
      </c>
      <c r="H14" s="300">
        <v>28.97</v>
      </c>
      <c r="I14" s="300">
        <f t="shared" ref="I14:I16" si="0">ROUND(G14*H14,2)</f>
        <v>231.76</v>
      </c>
      <c r="M14" s="247"/>
    </row>
    <row r="15" spans="2:13" s="138" customFormat="1" ht="25.5">
      <c r="B15" s="299">
        <f t="shared" ref="B15:B16" si="1">B14+1</f>
        <v>3</v>
      </c>
      <c r="C15" s="500" t="s">
        <v>276</v>
      </c>
      <c r="D15" s="502">
        <v>90778</v>
      </c>
      <c r="E15" s="502" t="s">
        <v>19</v>
      </c>
      <c r="F15" s="502" t="s">
        <v>76</v>
      </c>
      <c r="G15" s="519">
        <f>ROUND(B23*D23,2)</f>
        <v>1</v>
      </c>
      <c r="H15" s="300">
        <v>115.32</v>
      </c>
      <c r="I15" s="300">
        <f t="shared" si="0"/>
        <v>115.32</v>
      </c>
    </row>
    <row r="16" spans="2:13" s="138" customFormat="1" ht="12.75" customHeight="1">
      <c r="B16" s="299">
        <f t="shared" si="1"/>
        <v>4</v>
      </c>
      <c r="C16" s="500" t="s">
        <v>277</v>
      </c>
      <c r="D16" s="502">
        <v>38383</v>
      </c>
      <c r="E16" s="502" t="s">
        <v>19</v>
      </c>
      <c r="F16" s="502" t="s">
        <v>38</v>
      </c>
      <c r="G16" s="519">
        <v>10</v>
      </c>
      <c r="H16" s="300">
        <v>2.75</v>
      </c>
      <c r="I16" s="300">
        <f t="shared" si="0"/>
        <v>27.5</v>
      </c>
      <c r="M16" s="247"/>
    </row>
    <row r="17" spans="2:10 1025:1025" s="138" customFormat="1" ht="12.75" customHeight="1">
      <c r="B17" s="195"/>
      <c r="C17" s="196"/>
      <c r="D17" s="195"/>
      <c r="E17" s="195"/>
      <c r="F17" s="197"/>
      <c r="G17" s="198"/>
      <c r="H17" s="199"/>
      <c r="I17" s="200"/>
      <c r="J17" s="160"/>
    </row>
    <row r="18" spans="2:10 1025:1025" s="138" customFormat="1" ht="12.75" customHeight="1">
      <c r="B18" s="196"/>
      <c r="D18" s="201"/>
      <c r="E18" s="201"/>
      <c r="F18" s="201"/>
      <c r="G18" s="197"/>
      <c r="H18" s="202" t="s">
        <v>177</v>
      </c>
      <c r="I18" s="203">
        <f>SUM(I13:I17)</f>
        <v>652.02</v>
      </c>
      <c r="J18" s="160"/>
    </row>
    <row r="19" spans="2:10 1025:1025" s="138" customFormat="1" ht="12.75" customHeight="1">
      <c r="B19" s="586" t="s">
        <v>278</v>
      </c>
      <c r="C19" s="586"/>
      <c r="D19" s="586"/>
      <c r="E19" s="191"/>
      <c r="F19" s="191"/>
      <c r="G19" s="248"/>
      <c r="H19" s="249"/>
      <c r="I19" s="160"/>
    </row>
    <row r="20" spans="2:10 1025:1025" s="138" customFormat="1" ht="12.75" customHeight="1">
      <c r="B20" s="250" t="s">
        <v>279</v>
      </c>
      <c r="C20" s="250" t="s">
        <v>280</v>
      </c>
      <c r="D20" s="250" t="s">
        <v>281</v>
      </c>
      <c r="E20" s="191"/>
      <c r="F20" s="191"/>
      <c r="G20" s="248"/>
      <c r="H20" s="249"/>
      <c r="I20" s="160"/>
    </row>
    <row r="21" spans="2:10 1025:1025" s="138" customFormat="1" ht="12.75" customHeight="1">
      <c r="B21" s="251">
        <v>1</v>
      </c>
      <c r="C21" s="251" t="s">
        <v>282</v>
      </c>
      <c r="D21" s="137">
        <v>8</v>
      </c>
      <c r="E21" s="191"/>
      <c r="F21" s="191"/>
      <c r="G21" s="248"/>
      <c r="H21" s="249"/>
      <c r="I21" s="160"/>
    </row>
    <row r="22" spans="2:10 1025:1025" s="138" customFormat="1" ht="12.75" customHeight="1">
      <c r="B22" s="251">
        <v>1</v>
      </c>
      <c r="C22" s="251" t="s">
        <v>283</v>
      </c>
      <c r="D22" s="137">
        <v>8</v>
      </c>
      <c r="E22" s="191"/>
      <c r="F22" s="191"/>
      <c r="G22" s="248"/>
      <c r="H22" s="249"/>
      <c r="I22" s="160"/>
    </row>
    <row r="23" spans="2:10 1025:1025" s="138" customFormat="1" ht="12.75" customHeight="1">
      <c r="B23" s="251">
        <v>1</v>
      </c>
      <c r="C23" s="251" t="s">
        <v>284</v>
      </c>
      <c r="D23" s="137">
        <v>1</v>
      </c>
      <c r="E23" s="251"/>
      <c r="F23" s="252"/>
      <c r="G23" s="253"/>
      <c r="H23" s="254"/>
      <c r="I23" s="160"/>
    </row>
    <row r="24" spans="2:10 1025:1025" ht="12.75" customHeight="1">
      <c r="F24" s="142"/>
      <c r="G24" s="141"/>
      <c r="H24" s="138"/>
      <c r="I24" s="207"/>
      <c r="J24" s="194"/>
      <c r="AMK24" s="179"/>
    </row>
    <row r="25" spans="2:10 1025:1025" ht="12.75" customHeight="1">
      <c r="F25" s="142"/>
      <c r="G25" s="141"/>
      <c r="H25" s="138"/>
      <c r="I25" s="207"/>
      <c r="J25" s="194"/>
      <c r="AMK25" s="179"/>
    </row>
    <row r="26" spans="2:10 1025:1025">
      <c r="F26" s="142"/>
      <c r="G26" s="141"/>
      <c r="H26" s="138"/>
      <c r="I26" s="207"/>
      <c r="J26" s="194"/>
      <c r="AMK26" s="179"/>
    </row>
    <row r="27" spans="2:10 1025:1025">
      <c r="F27" s="142"/>
      <c r="G27" s="141"/>
      <c r="H27" s="138"/>
      <c r="I27" s="207"/>
      <c r="J27" s="194"/>
      <c r="AMK27" s="179"/>
    </row>
    <row r="28" spans="2:10 1025:1025">
      <c r="F28" s="142"/>
      <c r="G28" s="141"/>
      <c r="H28" s="138"/>
      <c r="I28" s="207"/>
      <c r="J28" s="194"/>
      <c r="AMK28" s="179"/>
    </row>
    <row r="29" spans="2:10 1025:1025">
      <c r="F29" s="142"/>
      <c r="G29" s="141"/>
      <c r="H29" s="138"/>
      <c r="I29" s="207"/>
      <c r="J29" s="194"/>
      <c r="AMK29" s="179"/>
    </row>
    <row r="30" spans="2:10 1025:1025">
      <c r="F30" s="142"/>
      <c r="G30" s="141"/>
      <c r="H30" s="138"/>
      <c r="I30" s="207"/>
      <c r="J30" s="194"/>
      <c r="AMK30" s="179"/>
    </row>
    <row r="31" spans="2:10 1025:1025">
      <c r="F31" s="142"/>
      <c r="G31" s="141"/>
      <c r="H31" s="138"/>
      <c r="I31" s="207"/>
      <c r="J31" s="194"/>
      <c r="AMK31" s="179"/>
    </row>
  </sheetData>
  <mergeCells count="3">
    <mergeCell ref="B3:I3"/>
    <mergeCell ref="C8:I8"/>
    <mergeCell ref="B19:D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>&amp;L&amp;"Arial,Negrito"&amp;10CTR 464&amp;C&amp;"Arial,Negrito"&amp;10C.&amp;P&amp;R&amp;"Arial,Itálico"&amp;10Origem: 408-Orçamento_Rel 3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39997558519241921"/>
  </sheetPr>
  <dimension ref="A3:AMK56"/>
  <sheetViews>
    <sheetView showZeros="0" zoomScaleNormal="100" workbookViewId="0">
      <selection activeCell="M17" sqref="M17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486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509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494</v>
      </c>
      <c r="D13" s="502" t="s">
        <v>173</v>
      </c>
      <c r="E13" s="502" t="s">
        <v>25</v>
      </c>
      <c r="F13" s="502" t="s">
        <v>20</v>
      </c>
      <c r="G13" s="503">
        <f>ROUND($D$31,2)</f>
        <v>6.72</v>
      </c>
      <c r="H13" s="300">
        <v>1066.07</v>
      </c>
      <c r="I13" s="300">
        <f>ROUND(G13*H13,2)</f>
        <v>7163.99</v>
      </c>
      <c r="K13" s="139"/>
    </row>
    <row r="14" spans="2:12" s="138" customFormat="1" ht="25.5">
      <c r="B14" s="299">
        <f>B13+1</f>
        <v>2</v>
      </c>
      <c r="C14" s="500" t="s">
        <v>493</v>
      </c>
      <c r="D14" s="502" t="s">
        <v>492</v>
      </c>
      <c r="E14" s="502" t="s">
        <v>25</v>
      </c>
      <c r="F14" s="502" t="s">
        <v>20</v>
      </c>
      <c r="G14" s="503">
        <f>ROUND($D$36+$D$41+$D$46,2)</f>
        <v>28.4</v>
      </c>
      <c r="H14" s="300">
        <v>1331.33</v>
      </c>
      <c r="I14" s="300">
        <f t="shared" ref="I14:I20" si="0">ROUND(G14*H14,2)</f>
        <v>37809.769999999997</v>
      </c>
      <c r="K14" s="139">
        <f>SUM(I13:I14)</f>
        <v>44973.759999999995</v>
      </c>
    </row>
    <row r="15" spans="2:12" s="138" customFormat="1" ht="25.5">
      <c r="B15" s="299">
        <f t="shared" ref="B15:B20" si="1">B14+1</f>
        <v>3</v>
      </c>
      <c r="C15" s="500" t="s">
        <v>176</v>
      </c>
      <c r="D15" s="502">
        <v>88315</v>
      </c>
      <c r="E15" s="502" t="s">
        <v>19</v>
      </c>
      <c r="F15" s="502" t="s">
        <v>76</v>
      </c>
      <c r="G15" s="503">
        <f t="shared" ref="G15:G20" si="2">ROUND(D49*E49*F49,2)</f>
        <v>120</v>
      </c>
      <c r="H15" s="300">
        <v>32.15</v>
      </c>
      <c r="I15" s="300">
        <f t="shared" si="0"/>
        <v>3858</v>
      </c>
      <c r="L15" s="194"/>
    </row>
    <row r="16" spans="2:12" s="187" customFormat="1" ht="25.5">
      <c r="B16" s="299">
        <f t="shared" si="1"/>
        <v>4</v>
      </c>
      <c r="C16" s="500" t="s">
        <v>175</v>
      </c>
      <c r="D16" s="502">
        <v>88251</v>
      </c>
      <c r="E16" s="502" t="s">
        <v>19</v>
      </c>
      <c r="F16" s="502" t="s">
        <v>76</v>
      </c>
      <c r="G16" s="503">
        <f t="shared" si="2"/>
        <v>120</v>
      </c>
      <c r="H16" s="300">
        <v>29.51</v>
      </c>
      <c r="I16" s="300">
        <f t="shared" si="0"/>
        <v>3541.2</v>
      </c>
      <c r="L16" s="425"/>
    </row>
    <row r="17" spans="1:1025" s="138" customFormat="1" ht="25.5">
      <c r="B17" s="299">
        <f t="shared" si="1"/>
        <v>5</v>
      </c>
      <c r="C17" s="500" t="s">
        <v>174</v>
      </c>
      <c r="D17" s="502">
        <v>88317</v>
      </c>
      <c r="E17" s="502" t="s">
        <v>19</v>
      </c>
      <c r="F17" s="502" t="s">
        <v>76</v>
      </c>
      <c r="G17" s="503">
        <f t="shared" si="2"/>
        <v>24</v>
      </c>
      <c r="H17" s="300">
        <v>36.07</v>
      </c>
      <c r="I17" s="300">
        <f t="shared" si="0"/>
        <v>865.68</v>
      </c>
      <c r="L17" s="139"/>
    </row>
    <row r="18" spans="1:1025" s="138" customFormat="1" ht="25.5">
      <c r="B18" s="299">
        <f t="shared" si="1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03">
        <f t="shared" si="2"/>
        <v>24</v>
      </c>
      <c r="H18" s="300">
        <v>28.33</v>
      </c>
      <c r="I18" s="300">
        <f t="shared" si="0"/>
        <v>679.92</v>
      </c>
      <c r="L18" s="194"/>
    </row>
    <row r="19" spans="1:1025" s="187" customFormat="1" ht="25.5">
      <c r="B19" s="299">
        <f t="shared" si="1"/>
        <v>7</v>
      </c>
      <c r="C19" s="500" t="s">
        <v>193</v>
      </c>
      <c r="D19" s="502">
        <v>88278</v>
      </c>
      <c r="E19" s="502" t="s">
        <v>19</v>
      </c>
      <c r="F19" s="502" t="s">
        <v>76</v>
      </c>
      <c r="G19" s="503">
        <f t="shared" si="2"/>
        <v>120</v>
      </c>
      <c r="H19" s="300">
        <v>27.21</v>
      </c>
      <c r="I19" s="300">
        <f t="shared" si="0"/>
        <v>3265.2</v>
      </c>
    </row>
    <row r="20" spans="1:1025" s="187" customFormat="1" ht="25.5">
      <c r="B20" s="299">
        <f t="shared" si="1"/>
        <v>8</v>
      </c>
      <c r="C20" s="500" t="s">
        <v>195</v>
      </c>
      <c r="D20" s="502">
        <v>90779</v>
      </c>
      <c r="E20" s="502" t="s">
        <v>19</v>
      </c>
      <c r="F20" s="502" t="s">
        <v>76</v>
      </c>
      <c r="G20" s="503">
        <f t="shared" si="2"/>
        <v>6</v>
      </c>
      <c r="H20" s="300">
        <v>160.77000000000001</v>
      </c>
      <c r="I20" s="300">
        <f t="shared" si="0"/>
        <v>964.62</v>
      </c>
      <c r="K20" s="438">
        <f>SUM(I15:I20)</f>
        <v>13174.62</v>
      </c>
      <c r="L20" s="441">
        <f>K20/K14</f>
        <v>0.29294014998968293</v>
      </c>
    </row>
    <row r="21" spans="1:1025" s="138" customFormat="1" ht="12.75" customHeight="1">
      <c r="B21" s="195"/>
      <c r="C21" s="196"/>
      <c r="D21" s="195"/>
      <c r="E21" s="195"/>
      <c r="F21" s="197"/>
      <c r="G21" s="198"/>
      <c r="H21" s="199"/>
      <c r="I21" s="200"/>
      <c r="J21" s="160"/>
      <c r="L21" s="138" t="s">
        <v>167</v>
      </c>
    </row>
    <row r="22" spans="1:1025" s="138" customFormat="1" ht="12.75" customHeight="1">
      <c r="B22" s="196"/>
      <c r="D22" s="201"/>
      <c r="E22" s="201"/>
      <c r="F22" s="201"/>
      <c r="G22" s="197"/>
      <c r="H22" s="202" t="s">
        <v>177</v>
      </c>
      <c r="I22" s="203">
        <f>SUM(I13:I21)</f>
        <v>58148.37999999999</v>
      </c>
      <c r="J22" s="160"/>
    </row>
    <row r="23" spans="1:1025" s="187" customFormat="1" ht="12.75" customHeight="1">
      <c r="B23" s="420"/>
      <c r="D23" s="421"/>
      <c r="E23" s="421"/>
      <c r="F23" s="421"/>
      <c r="G23" s="422"/>
      <c r="H23" s="423"/>
      <c r="I23" s="424"/>
      <c r="J23" s="301"/>
    </row>
    <row r="24" spans="1:1025" s="138" customFormat="1" ht="12.75" customHeight="1">
      <c r="B24" s="196"/>
      <c r="C24" s="587" t="s">
        <v>488</v>
      </c>
      <c r="D24" s="587"/>
      <c r="E24" s="587"/>
      <c r="F24" s="587"/>
      <c r="G24" s="587"/>
      <c r="H24" s="587"/>
      <c r="I24" s="587"/>
      <c r="K24" s="139"/>
    </row>
    <row r="25" spans="1:1025" s="138" customFormat="1" ht="12.75" customHeight="1">
      <c r="B25" s="201"/>
      <c r="C25" s="439"/>
      <c r="D25" s="421"/>
      <c r="E25" s="421"/>
      <c r="F25" s="421"/>
      <c r="G25" s="421"/>
      <c r="H25" s="421"/>
      <c r="I25" s="301"/>
    </row>
    <row r="26" spans="1:1025" s="138" customFormat="1" ht="12.75" customHeight="1">
      <c r="B26" s="208"/>
      <c r="C26" s="433" t="s">
        <v>497</v>
      </c>
      <c r="D26" s="430"/>
      <c r="E26" s="430"/>
      <c r="F26" s="422"/>
      <c r="G26" s="423"/>
      <c r="H26" s="424"/>
      <c r="I26" s="301"/>
    </row>
    <row r="27" spans="1:1025" ht="12.75" customHeight="1">
      <c r="C27" s="426" t="s">
        <v>145</v>
      </c>
      <c r="D27" s="427">
        <v>5</v>
      </c>
      <c r="E27" s="428" t="s">
        <v>40</v>
      </c>
      <c r="F27" s="429"/>
      <c r="G27" s="430"/>
      <c r="H27" s="187"/>
      <c r="I27" s="431"/>
      <c r="J27" s="194"/>
      <c r="Q27" s="138"/>
      <c r="R27" s="138"/>
      <c r="AMK27" s="179"/>
    </row>
    <row r="28" spans="1:1025" ht="12.75" customHeight="1">
      <c r="C28" s="426" t="s">
        <v>524</v>
      </c>
      <c r="D28" s="427">
        <v>0.3</v>
      </c>
      <c r="E28" s="428" t="s">
        <v>40</v>
      </c>
      <c r="F28" s="429"/>
      <c r="G28" s="430"/>
      <c r="H28" s="187"/>
      <c r="I28" s="431"/>
      <c r="J28" s="194"/>
      <c r="Q28" s="138"/>
      <c r="R28" s="138"/>
      <c r="AMK28" s="179"/>
    </row>
    <row r="29" spans="1:1025" s="432" customFormat="1" ht="12.75" customHeight="1">
      <c r="A29" s="425"/>
      <c r="B29" s="187"/>
      <c r="C29" s="426" t="s">
        <v>525</v>
      </c>
      <c r="D29" s="427">
        <f>(D28+D27+D28)</f>
        <v>5.6</v>
      </c>
      <c r="E29" s="428" t="s">
        <v>40</v>
      </c>
      <c r="F29" s="429"/>
      <c r="G29" s="430"/>
      <c r="H29" s="187"/>
      <c r="I29" s="431"/>
      <c r="J29" s="425"/>
      <c r="K29" s="425"/>
      <c r="L29" s="425"/>
      <c r="M29" s="425"/>
      <c r="N29" s="425"/>
      <c r="O29" s="425"/>
      <c r="P29" s="425"/>
      <c r="Q29" s="187"/>
      <c r="R29" s="187">
        <f>Q29*O18</f>
        <v>0</v>
      </c>
      <c r="S29" s="425"/>
      <c r="T29" s="425"/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  <c r="AE29" s="425"/>
      <c r="AF29" s="425"/>
      <c r="AG29" s="425"/>
      <c r="AH29" s="425"/>
      <c r="AI29" s="425"/>
      <c r="AJ29" s="425"/>
      <c r="AK29" s="425"/>
      <c r="AL29" s="425"/>
      <c r="AM29" s="425"/>
      <c r="AN29" s="425"/>
      <c r="AO29" s="425"/>
      <c r="AP29" s="425"/>
      <c r="AQ29" s="425"/>
      <c r="AR29" s="425"/>
      <c r="AS29" s="425"/>
      <c r="AT29" s="425"/>
      <c r="AU29" s="425"/>
      <c r="AV29" s="425"/>
      <c r="AW29" s="425"/>
      <c r="AX29" s="425"/>
      <c r="AY29" s="425"/>
      <c r="AZ29" s="425"/>
      <c r="BA29" s="425"/>
      <c r="BB29" s="425"/>
      <c r="BC29" s="425"/>
      <c r="BD29" s="425"/>
      <c r="BE29" s="425"/>
      <c r="BF29" s="425"/>
      <c r="BG29" s="425"/>
      <c r="BH29" s="425"/>
      <c r="BI29" s="425"/>
      <c r="BJ29" s="425"/>
      <c r="BK29" s="425"/>
      <c r="BL29" s="425"/>
      <c r="BM29" s="425"/>
      <c r="BN29" s="425"/>
      <c r="BO29" s="425"/>
      <c r="BP29" s="425"/>
      <c r="BQ29" s="425"/>
      <c r="BR29" s="425"/>
      <c r="BS29" s="425"/>
      <c r="BT29" s="425"/>
      <c r="BU29" s="425"/>
      <c r="BV29" s="425"/>
      <c r="BW29" s="425"/>
      <c r="BX29" s="425"/>
      <c r="BY29" s="425"/>
      <c r="BZ29" s="425"/>
      <c r="CA29" s="425"/>
      <c r="CB29" s="425"/>
      <c r="CC29" s="425"/>
      <c r="CD29" s="425"/>
      <c r="CE29" s="425"/>
      <c r="CF29" s="425"/>
      <c r="CG29" s="425"/>
      <c r="CH29" s="425"/>
      <c r="CI29" s="425"/>
      <c r="CJ29" s="425"/>
      <c r="CK29" s="425"/>
      <c r="CL29" s="425"/>
      <c r="CM29" s="425"/>
      <c r="CN29" s="425"/>
      <c r="CO29" s="425"/>
      <c r="CP29" s="425"/>
      <c r="CQ29" s="425"/>
      <c r="CR29" s="425"/>
      <c r="CS29" s="425"/>
      <c r="CT29" s="425"/>
      <c r="CU29" s="425"/>
      <c r="CV29" s="425"/>
      <c r="CW29" s="425"/>
      <c r="CX29" s="425"/>
      <c r="CY29" s="425"/>
      <c r="CZ29" s="425"/>
      <c r="DA29" s="425"/>
      <c r="DB29" s="425"/>
      <c r="DC29" s="425"/>
      <c r="DD29" s="425"/>
      <c r="DE29" s="425"/>
      <c r="DF29" s="425"/>
      <c r="DG29" s="425"/>
      <c r="DH29" s="425"/>
      <c r="DI29" s="425"/>
      <c r="DJ29" s="425"/>
      <c r="DK29" s="425"/>
      <c r="DL29" s="425"/>
      <c r="DM29" s="425"/>
      <c r="DN29" s="425"/>
      <c r="DO29" s="425"/>
      <c r="DP29" s="425"/>
      <c r="DQ29" s="425"/>
      <c r="DR29" s="425"/>
      <c r="DS29" s="425"/>
      <c r="DT29" s="425"/>
      <c r="DU29" s="425"/>
      <c r="DV29" s="425"/>
      <c r="DW29" s="425"/>
      <c r="DX29" s="425"/>
      <c r="DY29" s="425"/>
      <c r="DZ29" s="425"/>
      <c r="EA29" s="425"/>
      <c r="EB29" s="425"/>
      <c r="EC29" s="425"/>
      <c r="ED29" s="425"/>
      <c r="EE29" s="425"/>
      <c r="EF29" s="425"/>
      <c r="EG29" s="425"/>
      <c r="EH29" s="425"/>
      <c r="EI29" s="425"/>
      <c r="EJ29" s="425"/>
      <c r="EK29" s="425"/>
      <c r="EL29" s="425"/>
      <c r="EM29" s="425"/>
      <c r="EN29" s="425"/>
      <c r="EO29" s="425"/>
      <c r="EP29" s="425"/>
      <c r="EQ29" s="425"/>
      <c r="ER29" s="425"/>
      <c r="ES29" s="425"/>
      <c r="ET29" s="425"/>
      <c r="EU29" s="425"/>
      <c r="EV29" s="425"/>
      <c r="EW29" s="425"/>
      <c r="EX29" s="425"/>
      <c r="EY29" s="425"/>
      <c r="EZ29" s="425"/>
      <c r="FA29" s="425"/>
      <c r="FB29" s="425"/>
      <c r="FC29" s="425"/>
      <c r="FD29" s="425"/>
      <c r="FE29" s="425"/>
      <c r="FF29" s="425"/>
      <c r="FG29" s="425"/>
      <c r="FH29" s="425"/>
      <c r="FI29" s="425"/>
      <c r="FJ29" s="425"/>
      <c r="FK29" s="425"/>
      <c r="FL29" s="425"/>
      <c r="FM29" s="425"/>
      <c r="FN29" s="425"/>
      <c r="FO29" s="425"/>
      <c r="FP29" s="425"/>
      <c r="FQ29" s="425"/>
      <c r="FR29" s="425"/>
      <c r="FS29" s="425"/>
      <c r="FT29" s="425"/>
      <c r="FU29" s="425"/>
      <c r="FV29" s="425"/>
      <c r="FW29" s="425"/>
      <c r="FX29" s="425"/>
      <c r="FY29" s="425"/>
      <c r="FZ29" s="425"/>
      <c r="GA29" s="425"/>
      <c r="GB29" s="425"/>
      <c r="GC29" s="425"/>
      <c r="GD29" s="425"/>
      <c r="GE29" s="425"/>
      <c r="GF29" s="425"/>
      <c r="GG29" s="425"/>
      <c r="GH29" s="425"/>
      <c r="GI29" s="425"/>
      <c r="GJ29" s="425"/>
      <c r="GK29" s="425"/>
      <c r="GL29" s="425"/>
      <c r="GM29" s="425"/>
      <c r="GN29" s="425"/>
      <c r="GO29" s="425"/>
      <c r="GP29" s="425"/>
      <c r="GQ29" s="425"/>
      <c r="GR29" s="425"/>
      <c r="GS29" s="425"/>
      <c r="GT29" s="425"/>
      <c r="GU29" s="425"/>
      <c r="GV29" s="425"/>
      <c r="GW29" s="425"/>
      <c r="GX29" s="425"/>
      <c r="GY29" s="425"/>
      <c r="GZ29" s="425"/>
      <c r="HA29" s="425"/>
      <c r="HB29" s="425"/>
      <c r="HC29" s="425"/>
      <c r="HD29" s="425"/>
      <c r="HE29" s="425"/>
      <c r="HF29" s="425"/>
      <c r="HG29" s="425"/>
      <c r="HH29" s="425"/>
      <c r="HI29" s="425"/>
      <c r="HJ29" s="425"/>
      <c r="HK29" s="425"/>
      <c r="HL29" s="425"/>
      <c r="HM29" s="425"/>
      <c r="HN29" s="425"/>
      <c r="HO29" s="425"/>
      <c r="HP29" s="425"/>
      <c r="HQ29" s="425"/>
      <c r="HR29" s="425"/>
      <c r="HS29" s="425"/>
      <c r="HT29" s="425"/>
      <c r="HU29" s="425"/>
      <c r="HV29" s="425"/>
      <c r="HW29" s="425"/>
      <c r="HX29" s="425"/>
      <c r="HY29" s="425"/>
      <c r="HZ29" s="425"/>
      <c r="IA29" s="425"/>
      <c r="IB29" s="425"/>
      <c r="IC29" s="425"/>
      <c r="ID29" s="425"/>
      <c r="IE29" s="425"/>
      <c r="IF29" s="425"/>
      <c r="IG29" s="425"/>
      <c r="IH29" s="425"/>
      <c r="II29" s="425"/>
      <c r="IJ29" s="425"/>
      <c r="IK29" s="425"/>
      <c r="IL29" s="425"/>
      <c r="IM29" s="425"/>
      <c r="IN29" s="425"/>
      <c r="IO29" s="425"/>
      <c r="IP29" s="425"/>
      <c r="IQ29" s="425"/>
      <c r="IR29" s="425"/>
      <c r="IS29" s="425"/>
      <c r="IT29" s="425"/>
      <c r="IU29" s="425"/>
      <c r="IV29" s="425"/>
      <c r="IW29" s="425"/>
      <c r="IX29" s="425"/>
      <c r="IY29" s="425"/>
      <c r="IZ29" s="425"/>
      <c r="JA29" s="425"/>
      <c r="JB29" s="425"/>
      <c r="JC29" s="425"/>
      <c r="JD29" s="425"/>
      <c r="JE29" s="425"/>
      <c r="JF29" s="425"/>
      <c r="JG29" s="425"/>
      <c r="JH29" s="425"/>
      <c r="JI29" s="425"/>
      <c r="JJ29" s="425"/>
      <c r="JK29" s="425"/>
      <c r="JL29" s="425"/>
      <c r="JM29" s="425"/>
      <c r="JN29" s="425"/>
      <c r="JO29" s="425"/>
      <c r="JP29" s="425"/>
      <c r="JQ29" s="425"/>
      <c r="JR29" s="425"/>
      <c r="JS29" s="425"/>
      <c r="JT29" s="425"/>
      <c r="JU29" s="425"/>
      <c r="JV29" s="425"/>
      <c r="JW29" s="425"/>
      <c r="JX29" s="425"/>
      <c r="JY29" s="425"/>
      <c r="JZ29" s="425"/>
      <c r="KA29" s="425"/>
      <c r="KB29" s="425"/>
      <c r="KC29" s="425"/>
      <c r="KD29" s="425"/>
      <c r="KE29" s="425"/>
      <c r="KF29" s="425"/>
      <c r="KG29" s="425"/>
      <c r="KH29" s="425"/>
      <c r="KI29" s="425"/>
      <c r="KJ29" s="425"/>
      <c r="KK29" s="425"/>
      <c r="KL29" s="425"/>
      <c r="KM29" s="425"/>
      <c r="KN29" s="425"/>
      <c r="KO29" s="425"/>
      <c r="KP29" s="425"/>
      <c r="KQ29" s="425"/>
      <c r="KR29" s="425"/>
      <c r="KS29" s="425"/>
      <c r="KT29" s="425"/>
      <c r="KU29" s="425"/>
      <c r="KV29" s="425"/>
      <c r="KW29" s="425"/>
      <c r="KX29" s="425"/>
      <c r="KY29" s="425"/>
      <c r="KZ29" s="425"/>
      <c r="LA29" s="425"/>
      <c r="LB29" s="425"/>
      <c r="LC29" s="425"/>
      <c r="LD29" s="425"/>
      <c r="LE29" s="425"/>
      <c r="LF29" s="425"/>
      <c r="LG29" s="425"/>
      <c r="LH29" s="425"/>
      <c r="LI29" s="425"/>
      <c r="LJ29" s="425"/>
      <c r="LK29" s="425"/>
      <c r="LL29" s="425"/>
      <c r="LM29" s="425"/>
      <c r="LN29" s="425"/>
      <c r="LO29" s="425"/>
      <c r="LP29" s="425"/>
      <c r="LQ29" s="425"/>
      <c r="LR29" s="425"/>
      <c r="LS29" s="425"/>
      <c r="LT29" s="425"/>
      <c r="LU29" s="425"/>
      <c r="LV29" s="425"/>
      <c r="LW29" s="425"/>
      <c r="LX29" s="425"/>
      <c r="LY29" s="425"/>
      <c r="LZ29" s="425"/>
      <c r="MA29" s="425"/>
      <c r="MB29" s="425"/>
      <c r="MC29" s="425"/>
      <c r="MD29" s="425"/>
      <c r="ME29" s="425"/>
      <c r="MF29" s="425"/>
      <c r="MG29" s="425"/>
      <c r="MH29" s="425"/>
      <c r="MI29" s="425"/>
      <c r="MJ29" s="425"/>
      <c r="MK29" s="425"/>
      <c r="ML29" s="425"/>
      <c r="MM29" s="425"/>
      <c r="MN29" s="425"/>
      <c r="MO29" s="425"/>
      <c r="MP29" s="425"/>
      <c r="MQ29" s="425"/>
      <c r="MR29" s="425"/>
      <c r="MS29" s="425"/>
      <c r="MT29" s="425"/>
      <c r="MU29" s="425"/>
      <c r="MV29" s="425"/>
      <c r="MW29" s="425"/>
      <c r="MX29" s="425"/>
      <c r="MY29" s="425"/>
      <c r="MZ29" s="425"/>
      <c r="NA29" s="425"/>
      <c r="NB29" s="425"/>
      <c r="NC29" s="425"/>
      <c r="ND29" s="425"/>
      <c r="NE29" s="425"/>
      <c r="NF29" s="425"/>
      <c r="NG29" s="425"/>
      <c r="NH29" s="425"/>
      <c r="NI29" s="425"/>
      <c r="NJ29" s="425"/>
      <c r="NK29" s="425"/>
      <c r="NL29" s="425"/>
      <c r="NM29" s="425"/>
      <c r="NN29" s="425"/>
      <c r="NO29" s="425"/>
      <c r="NP29" s="425"/>
      <c r="NQ29" s="425"/>
      <c r="NR29" s="425"/>
      <c r="NS29" s="425"/>
      <c r="NT29" s="425"/>
      <c r="NU29" s="425"/>
      <c r="NV29" s="425"/>
      <c r="NW29" s="425"/>
      <c r="NX29" s="425"/>
      <c r="NY29" s="425"/>
      <c r="NZ29" s="425"/>
      <c r="OA29" s="425"/>
      <c r="OB29" s="425"/>
      <c r="OC29" s="425"/>
      <c r="OD29" s="425"/>
      <c r="OE29" s="425"/>
      <c r="OF29" s="425"/>
      <c r="OG29" s="425"/>
      <c r="OH29" s="425"/>
      <c r="OI29" s="425"/>
      <c r="OJ29" s="425"/>
      <c r="OK29" s="425"/>
      <c r="OL29" s="425"/>
      <c r="OM29" s="425"/>
      <c r="ON29" s="425"/>
      <c r="OO29" s="425"/>
      <c r="OP29" s="425"/>
      <c r="OQ29" s="425"/>
      <c r="OR29" s="425"/>
      <c r="OS29" s="425"/>
      <c r="OT29" s="425"/>
      <c r="OU29" s="425"/>
      <c r="OV29" s="425"/>
      <c r="OW29" s="425"/>
      <c r="OX29" s="425"/>
      <c r="OY29" s="425"/>
      <c r="OZ29" s="425"/>
      <c r="PA29" s="425"/>
      <c r="PB29" s="425"/>
      <c r="PC29" s="425"/>
      <c r="PD29" s="425"/>
      <c r="PE29" s="425"/>
      <c r="PF29" s="425"/>
      <c r="PG29" s="425"/>
      <c r="PH29" s="425"/>
      <c r="PI29" s="425"/>
      <c r="PJ29" s="425"/>
      <c r="PK29" s="425"/>
      <c r="PL29" s="425"/>
      <c r="PM29" s="425"/>
      <c r="PN29" s="425"/>
      <c r="PO29" s="425"/>
      <c r="PP29" s="425"/>
      <c r="PQ29" s="425"/>
      <c r="PR29" s="425"/>
      <c r="PS29" s="425"/>
      <c r="PT29" s="425"/>
      <c r="PU29" s="425"/>
      <c r="PV29" s="425"/>
      <c r="PW29" s="425"/>
      <c r="PX29" s="425"/>
      <c r="PY29" s="425"/>
      <c r="PZ29" s="425"/>
      <c r="QA29" s="425"/>
      <c r="QB29" s="425"/>
      <c r="QC29" s="425"/>
      <c r="QD29" s="425"/>
      <c r="QE29" s="425"/>
      <c r="QF29" s="425"/>
      <c r="QG29" s="425"/>
      <c r="QH29" s="425"/>
      <c r="QI29" s="425"/>
      <c r="QJ29" s="425"/>
      <c r="QK29" s="425"/>
      <c r="QL29" s="425"/>
      <c r="QM29" s="425"/>
      <c r="QN29" s="425"/>
      <c r="QO29" s="425"/>
      <c r="QP29" s="425"/>
      <c r="QQ29" s="425"/>
      <c r="QR29" s="425"/>
      <c r="QS29" s="425"/>
      <c r="QT29" s="425"/>
      <c r="QU29" s="425"/>
      <c r="QV29" s="425"/>
      <c r="QW29" s="425"/>
      <c r="QX29" s="425"/>
      <c r="QY29" s="425"/>
      <c r="QZ29" s="425"/>
      <c r="RA29" s="425"/>
      <c r="RB29" s="425"/>
      <c r="RC29" s="425"/>
      <c r="RD29" s="425"/>
      <c r="RE29" s="425"/>
      <c r="RF29" s="425"/>
      <c r="RG29" s="425"/>
      <c r="RH29" s="425"/>
      <c r="RI29" s="425"/>
      <c r="RJ29" s="425"/>
      <c r="RK29" s="425"/>
      <c r="RL29" s="425"/>
      <c r="RM29" s="425"/>
      <c r="RN29" s="425"/>
      <c r="RO29" s="425"/>
      <c r="RP29" s="425"/>
      <c r="RQ29" s="425"/>
      <c r="RR29" s="425"/>
      <c r="RS29" s="425"/>
      <c r="RT29" s="425"/>
      <c r="RU29" s="425"/>
      <c r="RV29" s="425"/>
      <c r="RW29" s="425"/>
      <c r="RX29" s="425"/>
      <c r="RY29" s="425"/>
      <c r="RZ29" s="425"/>
      <c r="SA29" s="425"/>
      <c r="SB29" s="425"/>
      <c r="SC29" s="425"/>
      <c r="SD29" s="425"/>
      <c r="SE29" s="425"/>
      <c r="SF29" s="425"/>
      <c r="SG29" s="425"/>
      <c r="SH29" s="425"/>
      <c r="SI29" s="425"/>
      <c r="SJ29" s="425"/>
      <c r="SK29" s="425"/>
      <c r="SL29" s="425"/>
      <c r="SM29" s="425"/>
      <c r="SN29" s="425"/>
      <c r="SO29" s="425"/>
      <c r="SP29" s="425"/>
      <c r="SQ29" s="425"/>
      <c r="SR29" s="425"/>
      <c r="SS29" s="425"/>
      <c r="ST29" s="425"/>
      <c r="SU29" s="425"/>
      <c r="SV29" s="425"/>
      <c r="SW29" s="425"/>
      <c r="SX29" s="425"/>
      <c r="SY29" s="425"/>
      <c r="SZ29" s="425"/>
      <c r="TA29" s="425"/>
      <c r="TB29" s="425"/>
      <c r="TC29" s="425"/>
      <c r="TD29" s="425"/>
      <c r="TE29" s="425"/>
      <c r="TF29" s="425"/>
      <c r="TG29" s="425"/>
      <c r="TH29" s="425"/>
      <c r="TI29" s="425"/>
      <c r="TJ29" s="425"/>
      <c r="TK29" s="425"/>
      <c r="TL29" s="425"/>
      <c r="TM29" s="425"/>
      <c r="TN29" s="425"/>
      <c r="TO29" s="425"/>
      <c r="TP29" s="425"/>
      <c r="TQ29" s="425"/>
      <c r="TR29" s="425"/>
      <c r="TS29" s="425"/>
      <c r="TT29" s="425"/>
      <c r="TU29" s="425"/>
      <c r="TV29" s="425"/>
      <c r="TW29" s="425"/>
      <c r="TX29" s="425"/>
      <c r="TY29" s="425"/>
      <c r="TZ29" s="425"/>
      <c r="UA29" s="425"/>
      <c r="UB29" s="425"/>
      <c r="UC29" s="425"/>
      <c r="UD29" s="425"/>
      <c r="UE29" s="425"/>
      <c r="UF29" s="425"/>
      <c r="UG29" s="425"/>
      <c r="UH29" s="425"/>
      <c r="UI29" s="425"/>
      <c r="UJ29" s="425"/>
      <c r="UK29" s="425"/>
      <c r="UL29" s="425"/>
      <c r="UM29" s="425"/>
      <c r="UN29" s="425"/>
      <c r="UO29" s="425"/>
      <c r="UP29" s="425"/>
      <c r="UQ29" s="425"/>
      <c r="UR29" s="425"/>
      <c r="US29" s="425"/>
      <c r="UT29" s="425"/>
      <c r="UU29" s="425"/>
      <c r="UV29" s="425"/>
      <c r="UW29" s="425"/>
      <c r="UX29" s="425"/>
      <c r="UY29" s="425"/>
      <c r="UZ29" s="425"/>
      <c r="VA29" s="425"/>
      <c r="VB29" s="425"/>
      <c r="VC29" s="425"/>
      <c r="VD29" s="425"/>
      <c r="VE29" s="425"/>
      <c r="VF29" s="425"/>
      <c r="VG29" s="425"/>
      <c r="VH29" s="425"/>
      <c r="VI29" s="425"/>
      <c r="VJ29" s="425"/>
      <c r="VK29" s="425"/>
      <c r="VL29" s="425"/>
      <c r="VM29" s="425"/>
      <c r="VN29" s="425"/>
      <c r="VO29" s="425"/>
      <c r="VP29" s="425"/>
      <c r="VQ29" s="425"/>
      <c r="VR29" s="425"/>
      <c r="VS29" s="425"/>
      <c r="VT29" s="425"/>
      <c r="VU29" s="425"/>
      <c r="VV29" s="425"/>
      <c r="VW29" s="425"/>
      <c r="VX29" s="425"/>
      <c r="VY29" s="425"/>
      <c r="VZ29" s="425"/>
      <c r="WA29" s="425"/>
      <c r="WB29" s="425"/>
      <c r="WC29" s="425"/>
      <c r="WD29" s="425"/>
      <c r="WE29" s="425"/>
      <c r="WF29" s="425"/>
      <c r="WG29" s="425"/>
      <c r="WH29" s="425"/>
      <c r="WI29" s="425"/>
      <c r="WJ29" s="425"/>
      <c r="WK29" s="425"/>
      <c r="WL29" s="425"/>
      <c r="WM29" s="425"/>
      <c r="WN29" s="425"/>
      <c r="WO29" s="425"/>
      <c r="WP29" s="425"/>
      <c r="WQ29" s="425"/>
      <c r="WR29" s="425"/>
      <c r="WS29" s="425"/>
      <c r="WT29" s="425"/>
      <c r="WU29" s="425"/>
      <c r="WV29" s="425"/>
      <c r="WW29" s="425"/>
      <c r="WX29" s="425"/>
      <c r="WY29" s="425"/>
      <c r="WZ29" s="425"/>
      <c r="XA29" s="425"/>
      <c r="XB29" s="425"/>
      <c r="XC29" s="425"/>
      <c r="XD29" s="425"/>
      <c r="XE29" s="425"/>
      <c r="XF29" s="425"/>
      <c r="XG29" s="425"/>
      <c r="XH29" s="425"/>
      <c r="XI29" s="425"/>
      <c r="XJ29" s="425"/>
      <c r="XK29" s="425"/>
      <c r="XL29" s="425"/>
      <c r="XM29" s="425"/>
      <c r="XN29" s="425"/>
      <c r="XO29" s="425"/>
      <c r="XP29" s="425"/>
      <c r="XQ29" s="425"/>
      <c r="XR29" s="425"/>
      <c r="XS29" s="425"/>
      <c r="XT29" s="425"/>
      <c r="XU29" s="425"/>
      <c r="XV29" s="425"/>
      <c r="XW29" s="425"/>
      <c r="XX29" s="425"/>
      <c r="XY29" s="425"/>
      <c r="XZ29" s="425"/>
      <c r="YA29" s="425"/>
      <c r="YB29" s="425"/>
      <c r="YC29" s="425"/>
      <c r="YD29" s="425"/>
      <c r="YE29" s="425"/>
      <c r="YF29" s="425"/>
      <c r="YG29" s="425"/>
      <c r="YH29" s="425"/>
      <c r="YI29" s="425"/>
      <c r="YJ29" s="425"/>
      <c r="YK29" s="425"/>
      <c r="YL29" s="425"/>
      <c r="YM29" s="425"/>
      <c r="YN29" s="425"/>
      <c r="YO29" s="425"/>
      <c r="YP29" s="425"/>
      <c r="YQ29" s="425"/>
      <c r="YR29" s="425"/>
      <c r="YS29" s="425"/>
      <c r="YT29" s="425"/>
      <c r="YU29" s="425"/>
      <c r="YV29" s="425"/>
      <c r="YW29" s="425"/>
      <c r="YX29" s="425"/>
      <c r="YY29" s="425"/>
      <c r="YZ29" s="425"/>
      <c r="ZA29" s="425"/>
      <c r="ZB29" s="425"/>
      <c r="ZC29" s="425"/>
      <c r="ZD29" s="425"/>
      <c r="ZE29" s="425"/>
      <c r="ZF29" s="425"/>
      <c r="ZG29" s="425"/>
      <c r="ZH29" s="425"/>
      <c r="ZI29" s="425"/>
      <c r="ZJ29" s="425"/>
      <c r="ZK29" s="425"/>
      <c r="ZL29" s="425"/>
      <c r="ZM29" s="425"/>
      <c r="ZN29" s="425"/>
      <c r="ZO29" s="425"/>
      <c r="ZP29" s="425"/>
      <c r="ZQ29" s="425"/>
      <c r="ZR29" s="425"/>
      <c r="ZS29" s="425"/>
      <c r="ZT29" s="425"/>
      <c r="ZU29" s="425"/>
      <c r="ZV29" s="425"/>
      <c r="ZW29" s="425"/>
      <c r="ZX29" s="425"/>
      <c r="ZY29" s="425"/>
      <c r="ZZ29" s="425"/>
      <c r="AAA29" s="425"/>
      <c r="AAB29" s="425"/>
      <c r="AAC29" s="425"/>
      <c r="AAD29" s="425"/>
      <c r="AAE29" s="425"/>
      <c r="AAF29" s="425"/>
      <c r="AAG29" s="425"/>
      <c r="AAH29" s="425"/>
      <c r="AAI29" s="425"/>
      <c r="AAJ29" s="425"/>
      <c r="AAK29" s="425"/>
      <c r="AAL29" s="425"/>
      <c r="AAM29" s="425"/>
      <c r="AAN29" s="425"/>
      <c r="AAO29" s="425"/>
      <c r="AAP29" s="425"/>
      <c r="AAQ29" s="425"/>
      <c r="AAR29" s="425"/>
      <c r="AAS29" s="425"/>
      <c r="AAT29" s="425"/>
      <c r="AAU29" s="425"/>
      <c r="AAV29" s="425"/>
      <c r="AAW29" s="425"/>
      <c r="AAX29" s="425"/>
      <c r="AAY29" s="425"/>
      <c r="AAZ29" s="425"/>
      <c r="ABA29" s="425"/>
      <c r="ABB29" s="425"/>
      <c r="ABC29" s="425"/>
      <c r="ABD29" s="425"/>
      <c r="ABE29" s="425"/>
      <c r="ABF29" s="425"/>
      <c r="ABG29" s="425"/>
      <c r="ABH29" s="425"/>
      <c r="ABI29" s="425"/>
      <c r="ABJ29" s="425"/>
      <c r="ABK29" s="425"/>
      <c r="ABL29" s="425"/>
      <c r="ABM29" s="425"/>
      <c r="ABN29" s="425"/>
      <c r="ABO29" s="425"/>
      <c r="ABP29" s="425"/>
      <c r="ABQ29" s="425"/>
      <c r="ABR29" s="425"/>
      <c r="ABS29" s="425"/>
      <c r="ABT29" s="425"/>
      <c r="ABU29" s="425"/>
      <c r="ABV29" s="425"/>
      <c r="ABW29" s="425"/>
      <c r="ABX29" s="425"/>
      <c r="ABY29" s="425"/>
      <c r="ABZ29" s="425"/>
      <c r="ACA29" s="425"/>
      <c r="ACB29" s="425"/>
      <c r="ACC29" s="425"/>
      <c r="ACD29" s="425"/>
      <c r="ACE29" s="425"/>
      <c r="ACF29" s="425"/>
      <c r="ACG29" s="425"/>
      <c r="ACH29" s="425"/>
      <c r="ACI29" s="425"/>
      <c r="ACJ29" s="425"/>
      <c r="ACK29" s="425"/>
      <c r="ACL29" s="425"/>
      <c r="ACM29" s="425"/>
      <c r="ACN29" s="425"/>
      <c r="ACO29" s="425"/>
      <c r="ACP29" s="425"/>
      <c r="ACQ29" s="425"/>
      <c r="ACR29" s="425"/>
      <c r="ACS29" s="425"/>
      <c r="ACT29" s="425"/>
      <c r="ACU29" s="425"/>
      <c r="ACV29" s="425"/>
      <c r="ACW29" s="425"/>
      <c r="ACX29" s="425"/>
      <c r="ACY29" s="425"/>
      <c r="ACZ29" s="425"/>
      <c r="ADA29" s="425"/>
      <c r="ADB29" s="425"/>
      <c r="ADC29" s="425"/>
      <c r="ADD29" s="425"/>
      <c r="ADE29" s="425"/>
      <c r="ADF29" s="425"/>
      <c r="ADG29" s="425"/>
      <c r="ADH29" s="425"/>
      <c r="ADI29" s="425"/>
      <c r="ADJ29" s="425"/>
      <c r="ADK29" s="425"/>
      <c r="ADL29" s="425"/>
      <c r="ADM29" s="425"/>
      <c r="ADN29" s="425"/>
      <c r="ADO29" s="425"/>
      <c r="ADP29" s="425"/>
      <c r="ADQ29" s="425"/>
      <c r="ADR29" s="425"/>
      <c r="ADS29" s="425"/>
      <c r="ADT29" s="425"/>
      <c r="ADU29" s="425"/>
      <c r="ADV29" s="425"/>
      <c r="ADW29" s="425"/>
      <c r="ADX29" s="425"/>
      <c r="ADY29" s="425"/>
      <c r="ADZ29" s="425"/>
      <c r="AEA29" s="425"/>
      <c r="AEB29" s="425"/>
      <c r="AEC29" s="425"/>
      <c r="AED29" s="425"/>
      <c r="AEE29" s="425"/>
      <c r="AEF29" s="425"/>
      <c r="AEG29" s="425"/>
      <c r="AEH29" s="425"/>
      <c r="AEI29" s="425"/>
      <c r="AEJ29" s="425"/>
      <c r="AEK29" s="425"/>
      <c r="AEL29" s="425"/>
      <c r="AEM29" s="425"/>
      <c r="AEN29" s="425"/>
      <c r="AEO29" s="425"/>
      <c r="AEP29" s="425"/>
      <c r="AEQ29" s="425"/>
      <c r="AER29" s="425"/>
      <c r="AES29" s="425"/>
      <c r="AET29" s="425"/>
      <c r="AEU29" s="425"/>
      <c r="AEV29" s="425"/>
      <c r="AEW29" s="425"/>
      <c r="AEX29" s="425"/>
      <c r="AEY29" s="425"/>
      <c r="AEZ29" s="425"/>
      <c r="AFA29" s="425"/>
      <c r="AFB29" s="425"/>
      <c r="AFC29" s="425"/>
      <c r="AFD29" s="425"/>
      <c r="AFE29" s="425"/>
      <c r="AFF29" s="425"/>
      <c r="AFG29" s="425"/>
      <c r="AFH29" s="425"/>
      <c r="AFI29" s="425"/>
      <c r="AFJ29" s="425"/>
      <c r="AFK29" s="425"/>
      <c r="AFL29" s="425"/>
      <c r="AFM29" s="425"/>
      <c r="AFN29" s="425"/>
      <c r="AFO29" s="425"/>
      <c r="AFP29" s="425"/>
      <c r="AFQ29" s="425"/>
      <c r="AFR29" s="425"/>
      <c r="AFS29" s="425"/>
      <c r="AFT29" s="425"/>
      <c r="AFU29" s="425"/>
      <c r="AFV29" s="425"/>
      <c r="AFW29" s="425"/>
      <c r="AFX29" s="425"/>
      <c r="AFY29" s="425"/>
      <c r="AFZ29" s="425"/>
      <c r="AGA29" s="425"/>
      <c r="AGB29" s="425"/>
      <c r="AGC29" s="425"/>
      <c r="AGD29" s="425"/>
      <c r="AGE29" s="425"/>
      <c r="AGF29" s="425"/>
      <c r="AGG29" s="425"/>
      <c r="AGH29" s="425"/>
      <c r="AGI29" s="425"/>
      <c r="AGJ29" s="425"/>
      <c r="AGK29" s="425"/>
      <c r="AGL29" s="425"/>
      <c r="AGM29" s="425"/>
      <c r="AGN29" s="425"/>
      <c r="AGO29" s="425"/>
      <c r="AGP29" s="425"/>
      <c r="AGQ29" s="425"/>
      <c r="AGR29" s="425"/>
      <c r="AGS29" s="425"/>
      <c r="AGT29" s="425"/>
      <c r="AGU29" s="425"/>
      <c r="AGV29" s="425"/>
      <c r="AGW29" s="425"/>
      <c r="AGX29" s="425"/>
      <c r="AGY29" s="425"/>
      <c r="AGZ29" s="425"/>
      <c r="AHA29" s="425"/>
      <c r="AHB29" s="425"/>
      <c r="AHC29" s="425"/>
      <c r="AHD29" s="425"/>
      <c r="AHE29" s="425"/>
      <c r="AHF29" s="425"/>
      <c r="AHG29" s="425"/>
      <c r="AHH29" s="425"/>
      <c r="AHI29" s="425"/>
      <c r="AHJ29" s="425"/>
      <c r="AHK29" s="425"/>
      <c r="AHL29" s="425"/>
      <c r="AHM29" s="425"/>
      <c r="AHN29" s="425"/>
      <c r="AHO29" s="425"/>
      <c r="AHP29" s="425"/>
      <c r="AHQ29" s="425"/>
      <c r="AHR29" s="425"/>
      <c r="AHS29" s="425"/>
      <c r="AHT29" s="425"/>
      <c r="AHU29" s="425"/>
      <c r="AHV29" s="425"/>
      <c r="AHW29" s="425"/>
      <c r="AHX29" s="425"/>
      <c r="AHY29" s="425"/>
      <c r="AHZ29" s="425"/>
      <c r="AIA29" s="425"/>
      <c r="AIB29" s="425"/>
      <c r="AIC29" s="425"/>
      <c r="AID29" s="425"/>
      <c r="AIE29" s="425"/>
      <c r="AIF29" s="425"/>
      <c r="AIG29" s="425"/>
      <c r="AIH29" s="425"/>
      <c r="AII29" s="425"/>
      <c r="AIJ29" s="425"/>
      <c r="AIK29" s="425"/>
      <c r="AIL29" s="425"/>
      <c r="AIM29" s="425"/>
      <c r="AIN29" s="425"/>
      <c r="AIO29" s="425"/>
      <c r="AIP29" s="425"/>
      <c r="AIQ29" s="425"/>
      <c r="AIR29" s="425"/>
      <c r="AIS29" s="425"/>
      <c r="AIT29" s="425"/>
      <c r="AIU29" s="425"/>
      <c r="AIV29" s="425"/>
      <c r="AIW29" s="425"/>
      <c r="AIX29" s="425"/>
      <c r="AIY29" s="425"/>
      <c r="AIZ29" s="425"/>
      <c r="AJA29" s="425"/>
      <c r="AJB29" s="425"/>
      <c r="AJC29" s="425"/>
      <c r="AJD29" s="425"/>
      <c r="AJE29" s="425"/>
      <c r="AJF29" s="425"/>
      <c r="AJG29" s="425"/>
      <c r="AJH29" s="425"/>
      <c r="AJI29" s="425"/>
      <c r="AJJ29" s="425"/>
      <c r="AJK29" s="425"/>
      <c r="AJL29" s="425"/>
      <c r="AJM29" s="425"/>
      <c r="AJN29" s="425"/>
      <c r="AJO29" s="425"/>
      <c r="AJP29" s="425"/>
      <c r="AJQ29" s="425"/>
      <c r="AJR29" s="425"/>
      <c r="AJS29" s="425"/>
      <c r="AJT29" s="425"/>
      <c r="AJU29" s="425"/>
      <c r="AJV29" s="425"/>
      <c r="AJW29" s="425"/>
      <c r="AJX29" s="425"/>
      <c r="AJY29" s="425"/>
      <c r="AJZ29" s="425"/>
      <c r="AKA29" s="425"/>
      <c r="AKB29" s="425"/>
      <c r="AKC29" s="425"/>
      <c r="AKD29" s="425"/>
      <c r="AKE29" s="425"/>
      <c r="AKF29" s="425"/>
      <c r="AKG29" s="425"/>
      <c r="AKH29" s="425"/>
      <c r="AKI29" s="425"/>
      <c r="AKJ29" s="425"/>
      <c r="AKK29" s="425"/>
      <c r="AKL29" s="425"/>
      <c r="AKM29" s="425"/>
      <c r="AKN29" s="425"/>
      <c r="AKO29" s="425"/>
      <c r="AKP29" s="425"/>
      <c r="AKQ29" s="425"/>
      <c r="AKR29" s="425"/>
      <c r="AKS29" s="425"/>
      <c r="AKT29" s="425"/>
      <c r="AKU29" s="425"/>
      <c r="AKV29" s="425"/>
      <c r="AKW29" s="425"/>
      <c r="AKX29" s="425"/>
      <c r="AKY29" s="425"/>
      <c r="AKZ29" s="425"/>
      <c r="ALA29" s="425"/>
      <c r="ALB29" s="425"/>
      <c r="ALC29" s="425"/>
      <c r="ALD29" s="425"/>
      <c r="ALE29" s="425"/>
      <c r="ALF29" s="425"/>
      <c r="ALG29" s="425"/>
      <c r="ALH29" s="425"/>
      <c r="ALI29" s="425"/>
      <c r="ALJ29" s="425"/>
      <c r="ALK29" s="425"/>
      <c r="ALL29" s="425"/>
      <c r="ALM29" s="425"/>
      <c r="ALN29" s="425"/>
      <c r="ALO29" s="425"/>
      <c r="ALP29" s="425"/>
      <c r="ALQ29" s="425"/>
      <c r="ALR29" s="425"/>
      <c r="ALS29" s="425"/>
      <c r="ALT29" s="425"/>
      <c r="ALU29" s="425"/>
      <c r="ALV29" s="425"/>
      <c r="ALW29" s="425"/>
      <c r="ALX29" s="425"/>
      <c r="ALY29" s="425"/>
      <c r="ALZ29" s="425"/>
      <c r="AMA29" s="425"/>
      <c r="AMB29" s="425"/>
      <c r="AMC29" s="425"/>
      <c r="AMD29" s="425"/>
      <c r="AME29" s="425"/>
      <c r="AMF29" s="425"/>
      <c r="AMG29" s="425"/>
      <c r="AMH29" s="425"/>
      <c r="AMI29" s="425"/>
      <c r="AMJ29" s="425"/>
    </row>
    <row r="30" spans="1:1025" ht="12.75" customHeight="1">
      <c r="C30" s="426" t="s">
        <v>146</v>
      </c>
      <c r="D30" s="427">
        <v>1.2</v>
      </c>
      <c r="E30" s="428" t="s">
        <v>40</v>
      </c>
      <c r="F30" s="429"/>
      <c r="G30" s="430"/>
      <c r="H30" s="187"/>
      <c r="I30" s="431"/>
      <c r="J30" s="138"/>
      <c r="Q30" s="138"/>
      <c r="R30" s="138"/>
      <c r="AMK30" s="179"/>
    </row>
    <row r="31" spans="1:1025" ht="12.75" customHeight="1">
      <c r="C31" s="446" t="s">
        <v>143</v>
      </c>
      <c r="D31" s="447">
        <f>ROUND(D29*D30,2)</f>
        <v>6.72</v>
      </c>
      <c r="E31" s="448" t="s">
        <v>20</v>
      </c>
      <c r="F31" s="142"/>
      <c r="G31" s="141"/>
      <c r="H31" s="138"/>
      <c r="I31" s="207"/>
      <c r="J31" s="194"/>
      <c r="AMK31" s="179"/>
    </row>
    <row r="32" spans="1:1025" ht="12.75" customHeight="1">
      <c r="F32" s="142"/>
      <c r="G32" s="141"/>
      <c r="H32" s="138"/>
      <c r="I32" s="207"/>
      <c r="J32" s="194"/>
      <c r="AMK32" s="179"/>
    </row>
    <row r="33" spans="1:1025" s="142" customFormat="1" ht="12.75" customHeight="1">
      <c r="B33" s="138"/>
      <c r="C33" s="433" t="s">
        <v>489</v>
      </c>
      <c r="D33" s="427"/>
      <c r="E33" s="428"/>
      <c r="F33" s="429"/>
      <c r="G33" s="430"/>
      <c r="H33" s="187"/>
      <c r="I33" s="431"/>
      <c r="J33" s="194"/>
      <c r="K33" s="194"/>
      <c r="L33" s="194"/>
      <c r="M33" s="194"/>
      <c r="N33" s="194"/>
      <c r="O33" s="194"/>
    </row>
    <row r="34" spans="1:1025" s="142" customFormat="1" ht="12.75" customHeight="1">
      <c r="B34" s="138"/>
      <c r="C34" s="426" t="s">
        <v>487</v>
      </c>
      <c r="D34" s="434">
        <v>4</v>
      </c>
      <c r="E34" s="428" t="s">
        <v>38</v>
      </c>
      <c r="F34" s="429"/>
      <c r="G34" s="430"/>
      <c r="H34" s="187"/>
      <c r="I34" s="207"/>
      <c r="J34" s="194"/>
      <c r="K34" s="194"/>
      <c r="L34" s="194"/>
      <c r="M34" s="194"/>
      <c r="N34" s="194"/>
      <c r="O34" s="194"/>
    </row>
    <row r="35" spans="1:1025" s="142" customFormat="1" ht="12.75" customHeight="1">
      <c r="B35" s="138"/>
      <c r="C35" s="426" t="str">
        <f>C29</f>
        <v>Comprimento com Apoios Laterais</v>
      </c>
      <c r="D35" s="435">
        <f t="shared" ref="D35:E35" si="3">D29</f>
        <v>5.6</v>
      </c>
      <c r="E35" s="426" t="str">
        <f t="shared" si="3"/>
        <v>m</v>
      </c>
      <c r="F35" s="429"/>
      <c r="G35" s="430"/>
      <c r="H35" s="187"/>
      <c r="I35" s="207"/>
      <c r="J35" s="194"/>
      <c r="K35" s="194"/>
      <c r="L35" s="194"/>
      <c r="M35" s="194"/>
      <c r="N35" s="194"/>
      <c r="O35" s="194"/>
    </row>
    <row r="36" spans="1:1025" s="142" customFormat="1" ht="12.75" customHeight="1">
      <c r="B36" s="138"/>
      <c r="C36" s="446" t="s">
        <v>143</v>
      </c>
      <c r="D36" s="447">
        <f>ROUND(D35*D34,2)</f>
        <v>22.4</v>
      </c>
      <c r="E36" s="448" t="s">
        <v>20</v>
      </c>
      <c r="G36" s="141"/>
      <c r="H36" s="138"/>
      <c r="I36" s="207"/>
      <c r="J36" s="194"/>
      <c r="K36" s="194"/>
      <c r="L36" s="194"/>
      <c r="M36" s="194"/>
      <c r="N36" s="194"/>
      <c r="O36" s="194"/>
    </row>
    <row r="37" spans="1:1025" ht="12.75" customHeight="1">
      <c r="F37" s="142"/>
      <c r="G37" s="141"/>
      <c r="H37" s="138"/>
      <c r="I37" s="207"/>
      <c r="J37" s="194"/>
      <c r="AMK37" s="179"/>
    </row>
    <row r="38" spans="1:1025" s="429" customFormat="1" ht="12.75" customHeight="1">
      <c r="B38" s="187"/>
      <c r="C38" s="433" t="s">
        <v>490</v>
      </c>
      <c r="D38" s="427"/>
      <c r="E38" s="428"/>
      <c r="G38" s="430"/>
      <c r="H38" s="187"/>
      <c r="I38" s="431"/>
      <c r="J38" s="425"/>
      <c r="K38" s="425"/>
      <c r="L38" s="425"/>
      <c r="M38" s="425"/>
      <c r="N38" s="425"/>
      <c r="O38" s="425"/>
    </row>
    <row r="39" spans="1:1025" s="429" customFormat="1" ht="12.75" customHeight="1">
      <c r="B39" s="187"/>
      <c r="C39" s="426" t="s">
        <v>487</v>
      </c>
      <c r="D39" s="434">
        <v>2</v>
      </c>
      <c r="E39" s="428" t="s">
        <v>38</v>
      </c>
      <c r="G39" s="430"/>
      <c r="H39" s="187"/>
      <c r="I39" s="431"/>
      <c r="J39" s="425"/>
      <c r="K39" s="425"/>
      <c r="L39" s="425"/>
      <c r="M39" s="425"/>
      <c r="N39" s="425"/>
      <c r="O39" s="425"/>
    </row>
    <row r="40" spans="1:1025" s="429" customFormat="1" ht="12.75" customHeight="1">
      <c r="B40" s="187"/>
      <c r="C40" s="426" t="str">
        <f>C30</f>
        <v>Largura</v>
      </c>
      <c r="D40" s="435">
        <f t="shared" ref="D40:E40" si="4">D30</f>
        <v>1.2</v>
      </c>
      <c r="E40" s="426" t="str">
        <f t="shared" si="4"/>
        <v>m</v>
      </c>
      <c r="G40" s="430"/>
      <c r="H40" s="187"/>
      <c r="I40" s="431"/>
      <c r="J40" s="425"/>
      <c r="K40" s="425"/>
      <c r="L40" s="425"/>
      <c r="M40" s="425"/>
      <c r="N40" s="425"/>
      <c r="O40" s="425"/>
    </row>
    <row r="41" spans="1:1025" s="429" customFormat="1" ht="12.75" customHeight="1">
      <c r="B41" s="187"/>
      <c r="C41" s="446" t="s">
        <v>143</v>
      </c>
      <c r="D41" s="447">
        <f>ROUND(D40*D39,2)</f>
        <v>2.4</v>
      </c>
      <c r="E41" s="448" t="s">
        <v>20</v>
      </c>
      <c r="G41" s="430"/>
      <c r="H41" s="187"/>
      <c r="I41" s="431"/>
      <c r="J41" s="425"/>
      <c r="K41" s="425"/>
      <c r="L41" s="425"/>
      <c r="M41" s="425"/>
      <c r="N41" s="425"/>
      <c r="O41" s="425"/>
    </row>
    <row r="42" spans="1:1025" s="432" customFormat="1" ht="12.75" customHeight="1">
      <c r="A42" s="425"/>
      <c r="B42" s="187"/>
      <c r="C42" s="187"/>
      <c r="D42" s="430"/>
      <c r="E42" s="430"/>
      <c r="F42" s="429"/>
      <c r="G42" s="430"/>
      <c r="H42" s="187"/>
      <c r="I42" s="431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  <c r="AE42" s="425"/>
      <c r="AF42" s="425"/>
      <c r="AG42" s="425"/>
      <c r="AH42" s="425"/>
      <c r="AI42" s="425"/>
      <c r="AJ42" s="425"/>
      <c r="AK42" s="425"/>
      <c r="AL42" s="425"/>
      <c r="AM42" s="425"/>
      <c r="AN42" s="425"/>
      <c r="AO42" s="425"/>
      <c r="AP42" s="425"/>
      <c r="AQ42" s="425"/>
      <c r="AR42" s="425"/>
      <c r="AS42" s="425"/>
      <c r="AT42" s="425"/>
      <c r="AU42" s="425"/>
      <c r="AV42" s="425"/>
      <c r="AW42" s="425"/>
      <c r="AX42" s="425"/>
      <c r="AY42" s="425"/>
      <c r="AZ42" s="425"/>
      <c r="BA42" s="425"/>
      <c r="BB42" s="425"/>
      <c r="BC42" s="425"/>
      <c r="BD42" s="425"/>
      <c r="BE42" s="425"/>
      <c r="BF42" s="425"/>
      <c r="BG42" s="425"/>
      <c r="BH42" s="425"/>
      <c r="BI42" s="425"/>
      <c r="BJ42" s="425"/>
      <c r="BK42" s="425"/>
      <c r="BL42" s="425"/>
      <c r="BM42" s="425"/>
      <c r="BN42" s="425"/>
      <c r="BO42" s="425"/>
      <c r="BP42" s="425"/>
      <c r="BQ42" s="425"/>
      <c r="BR42" s="425"/>
      <c r="BS42" s="425"/>
      <c r="BT42" s="425"/>
      <c r="BU42" s="425"/>
      <c r="BV42" s="425"/>
      <c r="BW42" s="425"/>
      <c r="BX42" s="425"/>
      <c r="BY42" s="425"/>
      <c r="BZ42" s="425"/>
      <c r="CA42" s="425"/>
      <c r="CB42" s="425"/>
      <c r="CC42" s="425"/>
      <c r="CD42" s="425"/>
      <c r="CE42" s="425"/>
      <c r="CF42" s="425"/>
      <c r="CG42" s="425"/>
      <c r="CH42" s="425"/>
      <c r="CI42" s="425"/>
      <c r="CJ42" s="425"/>
      <c r="CK42" s="425"/>
      <c r="CL42" s="425"/>
      <c r="CM42" s="425"/>
      <c r="CN42" s="425"/>
      <c r="CO42" s="425"/>
      <c r="CP42" s="425"/>
      <c r="CQ42" s="425"/>
      <c r="CR42" s="425"/>
      <c r="CS42" s="425"/>
      <c r="CT42" s="425"/>
      <c r="CU42" s="425"/>
      <c r="CV42" s="425"/>
      <c r="CW42" s="425"/>
      <c r="CX42" s="425"/>
      <c r="CY42" s="425"/>
      <c r="CZ42" s="425"/>
      <c r="DA42" s="425"/>
      <c r="DB42" s="425"/>
      <c r="DC42" s="425"/>
      <c r="DD42" s="425"/>
      <c r="DE42" s="425"/>
      <c r="DF42" s="425"/>
      <c r="DG42" s="425"/>
      <c r="DH42" s="425"/>
      <c r="DI42" s="425"/>
      <c r="DJ42" s="425"/>
      <c r="DK42" s="425"/>
      <c r="DL42" s="425"/>
      <c r="DM42" s="425"/>
      <c r="DN42" s="425"/>
      <c r="DO42" s="425"/>
      <c r="DP42" s="425"/>
      <c r="DQ42" s="425"/>
      <c r="DR42" s="425"/>
      <c r="DS42" s="425"/>
      <c r="DT42" s="425"/>
      <c r="DU42" s="425"/>
      <c r="DV42" s="425"/>
      <c r="DW42" s="425"/>
      <c r="DX42" s="425"/>
      <c r="DY42" s="425"/>
      <c r="DZ42" s="425"/>
      <c r="EA42" s="425"/>
      <c r="EB42" s="425"/>
      <c r="EC42" s="425"/>
      <c r="ED42" s="425"/>
      <c r="EE42" s="425"/>
      <c r="EF42" s="425"/>
      <c r="EG42" s="425"/>
      <c r="EH42" s="425"/>
      <c r="EI42" s="425"/>
      <c r="EJ42" s="425"/>
      <c r="EK42" s="425"/>
      <c r="EL42" s="425"/>
      <c r="EM42" s="425"/>
      <c r="EN42" s="425"/>
      <c r="EO42" s="425"/>
      <c r="EP42" s="425"/>
      <c r="EQ42" s="425"/>
      <c r="ER42" s="425"/>
      <c r="ES42" s="425"/>
      <c r="ET42" s="425"/>
      <c r="EU42" s="425"/>
      <c r="EV42" s="425"/>
      <c r="EW42" s="425"/>
      <c r="EX42" s="425"/>
      <c r="EY42" s="425"/>
      <c r="EZ42" s="425"/>
      <c r="FA42" s="425"/>
      <c r="FB42" s="425"/>
      <c r="FC42" s="425"/>
      <c r="FD42" s="425"/>
      <c r="FE42" s="425"/>
      <c r="FF42" s="425"/>
      <c r="FG42" s="425"/>
      <c r="FH42" s="425"/>
      <c r="FI42" s="425"/>
      <c r="FJ42" s="425"/>
      <c r="FK42" s="425"/>
      <c r="FL42" s="425"/>
      <c r="FM42" s="425"/>
      <c r="FN42" s="425"/>
      <c r="FO42" s="425"/>
      <c r="FP42" s="425"/>
      <c r="FQ42" s="425"/>
      <c r="FR42" s="425"/>
      <c r="FS42" s="425"/>
      <c r="FT42" s="425"/>
      <c r="FU42" s="425"/>
      <c r="FV42" s="425"/>
      <c r="FW42" s="425"/>
      <c r="FX42" s="425"/>
      <c r="FY42" s="425"/>
      <c r="FZ42" s="425"/>
      <c r="GA42" s="425"/>
      <c r="GB42" s="425"/>
      <c r="GC42" s="425"/>
      <c r="GD42" s="425"/>
      <c r="GE42" s="425"/>
      <c r="GF42" s="425"/>
      <c r="GG42" s="425"/>
      <c r="GH42" s="425"/>
      <c r="GI42" s="425"/>
      <c r="GJ42" s="425"/>
      <c r="GK42" s="425"/>
      <c r="GL42" s="425"/>
      <c r="GM42" s="425"/>
      <c r="GN42" s="425"/>
      <c r="GO42" s="425"/>
      <c r="GP42" s="425"/>
      <c r="GQ42" s="425"/>
      <c r="GR42" s="425"/>
      <c r="GS42" s="425"/>
      <c r="GT42" s="425"/>
      <c r="GU42" s="425"/>
      <c r="GV42" s="425"/>
      <c r="GW42" s="425"/>
      <c r="GX42" s="425"/>
      <c r="GY42" s="425"/>
      <c r="GZ42" s="425"/>
      <c r="HA42" s="425"/>
      <c r="HB42" s="425"/>
      <c r="HC42" s="425"/>
      <c r="HD42" s="425"/>
      <c r="HE42" s="425"/>
      <c r="HF42" s="425"/>
      <c r="HG42" s="425"/>
      <c r="HH42" s="425"/>
      <c r="HI42" s="425"/>
      <c r="HJ42" s="425"/>
      <c r="HK42" s="425"/>
      <c r="HL42" s="425"/>
      <c r="HM42" s="425"/>
      <c r="HN42" s="425"/>
      <c r="HO42" s="425"/>
      <c r="HP42" s="425"/>
      <c r="HQ42" s="425"/>
      <c r="HR42" s="425"/>
      <c r="HS42" s="425"/>
      <c r="HT42" s="425"/>
      <c r="HU42" s="425"/>
      <c r="HV42" s="425"/>
      <c r="HW42" s="425"/>
      <c r="HX42" s="425"/>
      <c r="HY42" s="425"/>
      <c r="HZ42" s="425"/>
      <c r="IA42" s="425"/>
      <c r="IB42" s="425"/>
      <c r="IC42" s="425"/>
      <c r="ID42" s="425"/>
      <c r="IE42" s="425"/>
      <c r="IF42" s="425"/>
      <c r="IG42" s="425"/>
      <c r="IH42" s="425"/>
      <c r="II42" s="425"/>
      <c r="IJ42" s="425"/>
      <c r="IK42" s="425"/>
      <c r="IL42" s="425"/>
      <c r="IM42" s="425"/>
      <c r="IN42" s="425"/>
      <c r="IO42" s="425"/>
      <c r="IP42" s="425"/>
      <c r="IQ42" s="425"/>
      <c r="IR42" s="425"/>
      <c r="IS42" s="425"/>
      <c r="IT42" s="425"/>
      <c r="IU42" s="425"/>
      <c r="IV42" s="425"/>
      <c r="IW42" s="425"/>
      <c r="IX42" s="425"/>
      <c r="IY42" s="425"/>
      <c r="IZ42" s="425"/>
      <c r="JA42" s="425"/>
      <c r="JB42" s="425"/>
      <c r="JC42" s="425"/>
      <c r="JD42" s="425"/>
      <c r="JE42" s="425"/>
      <c r="JF42" s="425"/>
      <c r="JG42" s="425"/>
      <c r="JH42" s="425"/>
      <c r="JI42" s="425"/>
      <c r="JJ42" s="425"/>
      <c r="JK42" s="425"/>
      <c r="JL42" s="425"/>
      <c r="JM42" s="425"/>
      <c r="JN42" s="425"/>
      <c r="JO42" s="425"/>
      <c r="JP42" s="425"/>
      <c r="JQ42" s="425"/>
      <c r="JR42" s="425"/>
      <c r="JS42" s="425"/>
      <c r="JT42" s="425"/>
      <c r="JU42" s="425"/>
      <c r="JV42" s="425"/>
      <c r="JW42" s="425"/>
      <c r="JX42" s="425"/>
      <c r="JY42" s="425"/>
      <c r="JZ42" s="425"/>
      <c r="KA42" s="425"/>
      <c r="KB42" s="425"/>
      <c r="KC42" s="425"/>
      <c r="KD42" s="425"/>
      <c r="KE42" s="425"/>
      <c r="KF42" s="425"/>
      <c r="KG42" s="425"/>
      <c r="KH42" s="425"/>
      <c r="KI42" s="425"/>
      <c r="KJ42" s="425"/>
      <c r="KK42" s="425"/>
      <c r="KL42" s="425"/>
      <c r="KM42" s="425"/>
      <c r="KN42" s="425"/>
      <c r="KO42" s="425"/>
      <c r="KP42" s="425"/>
      <c r="KQ42" s="425"/>
      <c r="KR42" s="425"/>
      <c r="KS42" s="425"/>
      <c r="KT42" s="425"/>
      <c r="KU42" s="425"/>
      <c r="KV42" s="425"/>
      <c r="KW42" s="425"/>
      <c r="KX42" s="425"/>
      <c r="KY42" s="425"/>
      <c r="KZ42" s="425"/>
      <c r="LA42" s="425"/>
      <c r="LB42" s="425"/>
      <c r="LC42" s="425"/>
      <c r="LD42" s="425"/>
      <c r="LE42" s="425"/>
      <c r="LF42" s="425"/>
      <c r="LG42" s="425"/>
      <c r="LH42" s="425"/>
      <c r="LI42" s="425"/>
      <c r="LJ42" s="425"/>
      <c r="LK42" s="425"/>
      <c r="LL42" s="425"/>
      <c r="LM42" s="425"/>
      <c r="LN42" s="425"/>
      <c r="LO42" s="425"/>
      <c r="LP42" s="425"/>
      <c r="LQ42" s="425"/>
      <c r="LR42" s="425"/>
      <c r="LS42" s="425"/>
      <c r="LT42" s="425"/>
      <c r="LU42" s="425"/>
      <c r="LV42" s="425"/>
      <c r="LW42" s="425"/>
      <c r="LX42" s="425"/>
      <c r="LY42" s="425"/>
      <c r="LZ42" s="425"/>
      <c r="MA42" s="425"/>
      <c r="MB42" s="425"/>
      <c r="MC42" s="425"/>
      <c r="MD42" s="425"/>
      <c r="ME42" s="425"/>
      <c r="MF42" s="425"/>
      <c r="MG42" s="425"/>
      <c r="MH42" s="425"/>
      <c r="MI42" s="425"/>
      <c r="MJ42" s="425"/>
      <c r="MK42" s="425"/>
      <c r="ML42" s="425"/>
      <c r="MM42" s="425"/>
      <c r="MN42" s="425"/>
      <c r="MO42" s="425"/>
      <c r="MP42" s="425"/>
      <c r="MQ42" s="425"/>
      <c r="MR42" s="425"/>
      <c r="MS42" s="425"/>
      <c r="MT42" s="425"/>
      <c r="MU42" s="425"/>
      <c r="MV42" s="425"/>
      <c r="MW42" s="425"/>
      <c r="MX42" s="425"/>
      <c r="MY42" s="425"/>
      <c r="MZ42" s="425"/>
      <c r="NA42" s="425"/>
      <c r="NB42" s="425"/>
      <c r="NC42" s="425"/>
      <c r="ND42" s="425"/>
      <c r="NE42" s="425"/>
      <c r="NF42" s="425"/>
      <c r="NG42" s="425"/>
      <c r="NH42" s="425"/>
      <c r="NI42" s="425"/>
      <c r="NJ42" s="425"/>
      <c r="NK42" s="425"/>
      <c r="NL42" s="425"/>
      <c r="NM42" s="425"/>
      <c r="NN42" s="425"/>
      <c r="NO42" s="425"/>
      <c r="NP42" s="425"/>
      <c r="NQ42" s="425"/>
      <c r="NR42" s="425"/>
      <c r="NS42" s="425"/>
      <c r="NT42" s="425"/>
      <c r="NU42" s="425"/>
      <c r="NV42" s="425"/>
      <c r="NW42" s="425"/>
      <c r="NX42" s="425"/>
      <c r="NY42" s="425"/>
      <c r="NZ42" s="425"/>
      <c r="OA42" s="425"/>
      <c r="OB42" s="425"/>
      <c r="OC42" s="425"/>
      <c r="OD42" s="425"/>
      <c r="OE42" s="425"/>
      <c r="OF42" s="425"/>
      <c r="OG42" s="425"/>
      <c r="OH42" s="425"/>
      <c r="OI42" s="425"/>
      <c r="OJ42" s="425"/>
      <c r="OK42" s="425"/>
      <c r="OL42" s="425"/>
      <c r="OM42" s="425"/>
      <c r="ON42" s="425"/>
      <c r="OO42" s="425"/>
      <c r="OP42" s="425"/>
      <c r="OQ42" s="425"/>
      <c r="OR42" s="425"/>
      <c r="OS42" s="425"/>
      <c r="OT42" s="425"/>
      <c r="OU42" s="425"/>
      <c r="OV42" s="425"/>
      <c r="OW42" s="425"/>
      <c r="OX42" s="425"/>
      <c r="OY42" s="425"/>
      <c r="OZ42" s="425"/>
      <c r="PA42" s="425"/>
      <c r="PB42" s="425"/>
      <c r="PC42" s="425"/>
      <c r="PD42" s="425"/>
      <c r="PE42" s="425"/>
      <c r="PF42" s="425"/>
      <c r="PG42" s="425"/>
      <c r="PH42" s="425"/>
      <c r="PI42" s="425"/>
      <c r="PJ42" s="425"/>
      <c r="PK42" s="425"/>
      <c r="PL42" s="425"/>
      <c r="PM42" s="425"/>
      <c r="PN42" s="425"/>
      <c r="PO42" s="425"/>
      <c r="PP42" s="425"/>
      <c r="PQ42" s="425"/>
      <c r="PR42" s="425"/>
      <c r="PS42" s="425"/>
      <c r="PT42" s="425"/>
      <c r="PU42" s="425"/>
      <c r="PV42" s="425"/>
      <c r="PW42" s="425"/>
      <c r="PX42" s="425"/>
      <c r="PY42" s="425"/>
      <c r="PZ42" s="425"/>
      <c r="QA42" s="425"/>
      <c r="QB42" s="425"/>
      <c r="QC42" s="425"/>
      <c r="QD42" s="425"/>
      <c r="QE42" s="425"/>
      <c r="QF42" s="425"/>
      <c r="QG42" s="425"/>
      <c r="QH42" s="425"/>
      <c r="QI42" s="425"/>
      <c r="QJ42" s="425"/>
      <c r="QK42" s="425"/>
      <c r="QL42" s="425"/>
      <c r="QM42" s="425"/>
      <c r="QN42" s="425"/>
      <c r="QO42" s="425"/>
      <c r="QP42" s="425"/>
      <c r="QQ42" s="425"/>
      <c r="QR42" s="425"/>
      <c r="QS42" s="425"/>
      <c r="QT42" s="425"/>
      <c r="QU42" s="425"/>
      <c r="QV42" s="425"/>
      <c r="QW42" s="425"/>
      <c r="QX42" s="425"/>
      <c r="QY42" s="425"/>
      <c r="QZ42" s="425"/>
      <c r="RA42" s="425"/>
      <c r="RB42" s="425"/>
      <c r="RC42" s="425"/>
      <c r="RD42" s="425"/>
      <c r="RE42" s="425"/>
      <c r="RF42" s="425"/>
      <c r="RG42" s="425"/>
      <c r="RH42" s="425"/>
      <c r="RI42" s="425"/>
      <c r="RJ42" s="425"/>
      <c r="RK42" s="425"/>
      <c r="RL42" s="425"/>
      <c r="RM42" s="425"/>
      <c r="RN42" s="425"/>
      <c r="RO42" s="425"/>
      <c r="RP42" s="425"/>
      <c r="RQ42" s="425"/>
      <c r="RR42" s="425"/>
      <c r="RS42" s="425"/>
      <c r="RT42" s="425"/>
      <c r="RU42" s="425"/>
      <c r="RV42" s="425"/>
      <c r="RW42" s="425"/>
      <c r="RX42" s="425"/>
      <c r="RY42" s="425"/>
      <c r="RZ42" s="425"/>
      <c r="SA42" s="425"/>
      <c r="SB42" s="425"/>
      <c r="SC42" s="425"/>
      <c r="SD42" s="425"/>
      <c r="SE42" s="425"/>
      <c r="SF42" s="425"/>
      <c r="SG42" s="425"/>
      <c r="SH42" s="425"/>
      <c r="SI42" s="425"/>
      <c r="SJ42" s="425"/>
      <c r="SK42" s="425"/>
      <c r="SL42" s="425"/>
      <c r="SM42" s="425"/>
      <c r="SN42" s="425"/>
      <c r="SO42" s="425"/>
      <c r="SP42" s="425"/>
      <c r="SQ42" s="425"/>
      <c r="SR42" s="425"/>
      <c r="SS42" s="425"/>
      <c r="ST42" s="425"/>
      <c r="SU42" s="425"/>
      <c r="SV42" s="425"/>
      <c r="SW42" s="425"/>
      <c r="SX42" s="425"/>
      <c r="SY42" s="425"/>
      <c r="SZ42" s="425"/>
      <c r="TA42" s="425"/>
      <c r="TB42" s="425"/>
      <c r="TC42" s="425"/>
      <c r="TD42" s="425"/>
      <c r="TE42" s="425"/>
      <c r="TF42" s="425"/>
      <c r="TG42" s="425"/>
      <c r="TH42" s="425"/>
      <c r="TI42" s="425"/>
      <c r="TJ42" s="425"/>
      <c r="TK42" s="425"/>
      <c r="TL42" s="425"/>
      <c r="TM42" s="425"/>
      <c r="TN42" s="425"/>
      <c r="TO42" s="425"/>
      <c r="TP42" s="425"/>
      <c r="TQ42" s="425"/>
      <c r="TR42" s="425"/>
      <c r="TS42" s="425"/>
      <c r="TT42" s="425"/>
      <c r="TU42" s="425"/>
      <c r="TV42" s="425"/>
      <c r="TW42" s="425"/>
      <c r="TX42" s="425"/>
      <c r="TY42" s="425"/>
      <c r="TZ42" s="425"/>
      <c r="UA42" s="425"/>
      <c r="UB42" s="425"/>
      <c r="UC42" s="425"/>
      <c r="UD42" s="425"/>
      <c r="UE42" s="425"/>
      <c r="UF42" s="425"/>
      <c r="UG42" s="425"/>
      <c r="UH42" s="425"/>
      <c r="UI42" s="425"/>
      <c r="UJ42" s="425"/>
      <c r="UK42" s="425"/>
      <c r="UL42" s="425"/>
      <c r="UM42" s="425"/>
      <c r="UN42" s="425"/>
      <c r="UO42" s="425"/>
      <c r="UP42" s="425"/>
      <c r="UQ42" s="425"/>
      <c r="UR42" s="425"/>
      <c r="US42" s="425"/>
      <c r="UT42" s="425"/>
      <c r="UU42" s="425"/>
      <c r="UV42" s="425"/>
      <c r="UW42" s="425"/>
      <c r="UX42" s="425"/>
      <c r="UY42" s="425"/>
      <c r="UZ42" s="425"/>
      <c r="VA42" s="425"/>
      <c r="VB42" s="425"/>
      <c r="VC42" s="425"/>
      <c r="VD42" s="425"/>
      <c r="VE42" s="425"/>
      <c r="VF42" s="425"/>
      <c r="VG42" s="425"/>
      <c r="VH42" s="425"/>
      <c r="VI42" s="425"/>
      <c r="VJ42" s="425"/>
      <c r="VK42" s="425"/>
      <c r="VL42" s="425"/>
      <c r="VM42" s="425"/>
      <c r="VN42" s="425"/>
      <c r="VO42" s="425"/>
      <c r="VP42" s="425"/>
      <c r="VQ42" s="425"/>
      <c r="VR42" s="425"/>
      <c r="VS42" s="425"/>
      <c r="VT42" s="425"/>
      <c r="VU42" s="425"/>
      <c r="VV42" s="425"/>
      <c r="VW42" s="425"/>
      <c r="VX42" s="425"/>
      <c r="VY42" s="425"/>
      <c r="VZ42" s="425"/>
      <c r="WA42" s="425"/>
      <c r="WB42" s="425"/>
      <c r="WC42" s="425"/>
      <c r="WD42" s="425"/>
      <c r="WE42" s="425"/>
      <c r="WF42" s="425"/>
      <c r="WG42" s="425"/>
      <c r="WH42" s="425"/>
      <c r="WI42" s="425"/>
      <c r="WJ42" s="425"/>
      <c r="WK42" s="425"/>
      <c r="WL42" s="425"/>
      <c r="WM42" s="425"/>
      <c r="WN42" s="425"/>
      <c r="WO42" s="425"/>
      <c r="WP42" s="425"/>
      <c r="WQ42" s="425"/>
      <c r="WR42" s="425"/>
      <c r="WS42" s="425"/>
      <c r="WT42" s="425"/>
      <c r="WU42" s="425"/>
      <c r="WV42" s="425"/>
      <c r="WW42" s="425"/>
      <c r="WX42" s="425"/>
      <c r="WY42" s="425"/>
      <c r="WZ42" s="425"/>
      <c r="XA42" s="425"/>
      <c r="XB42" s="425"/>
      <c r="XC42" s="425"/>
      <c r="XD42" s="425"/>
      <c r="XE42" s="425"/>
      <c r="XF42" s="425"/>
      <c r="XG42" s="425"/>
      <c r="XH42" s="425"/>
      <c r="XI42" s="425"/>
      <c r="XJ42" s="425"/>
      <c r="XK42" s="425"/>
      <c r="XL42" s="425"/>
      <c r="XM42" s="425"/>
      <c r="XN42" s="425"/>
      <c r="XO42" s="425"/>
      <c r="XP42" s="425"/>
      <c r="XQ42" s="425"/>
      <c r="XR42" s="425"/>
      <c r="XS42" s="425"/>
      <c r="XT42" s="425"/>
      <c r="XU42" s="425"/>
      <c r="XV42" s="425"/>
      <c r="XW42" s="425"/>
      <c r="XX42" s="425"/>
      <c r="XY42" s="425"/>
      <c r="XZ42" s="425"/>
      <c r="YA42" s="425"/>
      <c r="YB42" s="425"/>
      <c r="YC42" s="425"/>
      <c r="YD42" s="425"/>
      <c r="YE42" s="425"/>
      <c r="YF42" s="425"/>
      <c r="YG42" s="425"/>
      <c r="YH42" s="425"/>
      <c r="YI42" s="425"/>
      <c r="YJ42" s="425"/>
      <c r="YK42" s="425"/>
      <c r="YL42" s="425"/>
      <c r="YM42" s="425"/>
      <c r="YN42" s="425"/>
      <c r="YO42" s="425"/>
      <c r="YP42" s="425"/>
      <c r="YQ42" s="425"/>
      <c r="YR42" s="425"/>
      <c r="YS42" s="425"/>
      <c r="YT42" s="425"/>
      <c r="YU42" s="425"/>
      <c r="YV42" s="425"/>
      <c r="YW42" s="425"/>
      <c r="YX42" s="425"/>
      <c r="YY42" s="425"/>
      <c r="YZ42" s="425"/>
      <c r="ZA42" s="425"/>
      <c r="ZB42" s="425"/>
      <c r="ZC42" s="425"/>
      <c r="ZD42" s="425"/>
      <c r="ZE42" s="425"/>
      <c r="ZF42" s="425"/>
      <c r="ZG42" s="425"/>
      <c r="ZH42" s="425"/>
      <c r="ZI42" s="425"/>
      <c r="ZJ42" s="425"/>
      <c r="ZK42" s="425"/>
      <c r="ZL42" s="425"/>
      <c r="ZM42" s="425"/>
      <c r="ZN42" s="425"/>
      <c r="ZO42" s="425"/>
      <c r="ZP42" s="425"/>
      <c r="ZQ42" s="425"/>
      <c r="ZR42" s="425"/>
      <c r="ZS42" s="425"/>
      <c r="ZT42" s="425"/>
      <c r="ZU42" s="425"/>
      <c r="ZV42" s="425"/>
      <c r="ZW42" s="425"/>
      <c r="ZX42" s="425"/>
      <c r="ZY42" s="425"/>
      <c r="ZZ42" s="425"/>
      <c r="AAA42" s="425"/>
      <c r="AAB42" s="425"/>
      <c r="AAC42" s="425"/>
      <c r="AAD42" s="425"/>
      <c r="AAE42" s="425"/>
      <c r="AAF42" s="425"/>
      <c r="AAG42" s="425"/>
      <c r="AAH42" s="425"/>
      <c r="AAI42" s="425"/>
      <c r="AAJ42" s="425"/>
      <c r="AAK42" s="425"/>
      <c r="AAL42" s="425"/>
      <c r="AAM42" s="425"/>
      <c r="AAN42" s="425"/>
      <c r="AAO42" s="425"/>
      <c r="AAP42" s="425"/>
      <c r="AAQ42" s="425"/>
      <c r="AAR42" s="425"/>
      <c r="AAS42" s="425"/>
      <c r="AAT42" s="425"/>
      <c r="AAU42" s="425"/>
      <c r="AAV42" s="425"/>
      <c r="AAW42" s="425"/>
      <c r="AAX42" s="425"/>
      <c r="AAY42" s="425"/>
      <c r="AAZ42" s="425"/>
      <c r="ABA42" s="425"/>
      <c r="ABB42" s="425"/>
      <c r="ABC42" s="425"/>
      <c r="ABD42" s="425"/>
      <c r="ABE42" s="425"/>
      <c r="ABF42" s="425"/>
      <c r="ABG42" s="425"/>
      <c r="ABH42" s="425"/>
      <c r="ABI42" s="425"/>
      <c r="ABJ42" s="425"/>
      <c r="ABK42" s="425"/>
      <c r="ABL42" s="425"/>
      <c r="ABM42" s="425"/>
      <c r="ABN42" s="425"/>
      <c r="ABO42" s="425"/>
      <c r="ABP42" s="425"/>
      <c r="ABQ42" s="425"/>
      <c r="ABR42" s="425"/>
      <c r="ABS42" s="425"/>
      <c r="ABT42" s="425"/>
      <c r="ABU42" s="425"/>
      <c r="ABV42" s="425"/>
      <c r="ABW42" s="425"/>
      <c r="ABX42" s="425"/>
      <c r="ABY42" s="425"/>
      <c r="ABZ42" s="425"/>
      <c r="ACA42" s="425"/>
      <c r="ACB42" s="425"/>
      <c r="ACC42" s="425"/>
      <c r="ACD42" s="425"/>
      <c r="ACE42" s="425"/>
      <c r="ACF42" s="425"/>
      <c r="ACG42" s="425"/>
      <c r="ACH42" s="425"/>
      <c r="ACI42" s="425"/>
      <c r="ACJ42" s="425"/>
      <c r="ACK42" s="425"/>
      <c r="ACL42" s="425"/>
      <c r="ACM42" s="425"/>
      <c r="ACN42" s="425"/>
      <c r="ACO42" s="425"/>
      <c r="ACP42" s="425"/>
      <c r="ACQ42" s="425"/>
      <c r="ACR42" s="425"/>
      <c r="ACS42" s="425"/>
      <c r="ACT42" s="425"/>
      <c r="ACU42" s="425"/>
      <c r="ACV42" s="425"/>
      <c r="ACW42" s="425"/>
      <c r="ACX42" s="425"/>
      <c r="ACY42" s="425"/>
      <c r="ACZ42" s="425"/>
      <c r="ADA42" s="425"/>
      <c r="ADB42" s="425"/>
      <c r="ADC42" s="425"/>
      <c r="ADD42" s="425"/>
      <c r="ADE42" s="425"/>
      <c r="ADF42" s="425"/>
      <c r="ADG42" s="425"/>
      <c r="ADH42" s="425"/>
      <c r="ADI42" s="425"/>
      <c r="ADJ42" s="425"/>
      <c r="ADK42" s="425"/>
      <c r="ADL42" s="425"/>
      <c r="ADM42" s="425"/>
      <c r="ADN42" s="425"/>
      <c r="ADO42" s="425"/>
      <c r="ADP42" s="425"/>
      <c r="ADQ42" s="425"/>
      <c r="ADR42" s="425"/>
      <c r="ADS42" s="425"/>
      <c r="ADT42" s="425"/>
      <c r="ADU42" s="425"/>
      <c r="ADV42" s="425"/>
      <c r="ADW42" s="425"/>
      <c r="ADX42" s="425"/>
      <c r="ADY42" s="425"/>
      <c r="ADZ42" s="425"/>
      <c r="AEA42" s="425"/>
      <c r="AEB42" s="425"/>
      <c r="AEC42" s="425"/>
      <c r="AED42" s="425"/>
      <c r="AEE42" s="425"/>
      <c r="AEF42" s="425"/>
      <c r="AEG42" s="425"/>
      <c r="AEH42" s="425"/>
      <c r="AEI42" s="425"/>
      <c r="AEJ42" s="425"/>
      <c r="AEK42" s="425"/>
      <c r="AEL42" s="425"/>
      <c r="AEM42" s="425"/>
      <c r="AEN42" s="425"/>
      <c r="AEO42" s="425"/>
      <c r="AEP42" s="425"/>
      <c r="AEQ42" s="425"/>
      <c r="AER42" s="425"/>
      <c r="AES42" s="425"/>
      <c r="AET42" s="425"/>
      <c r="AEU42" s="425"/>
      <c r="AEV42" s="425"/>
      <c r="AEW42" s="425"/>
      <c r="AEX42" s="425"/>
      <c r="AEY42" s="425"/>
      <c r="AEZ42" s="425"/>
      <c r="AFA42" s="425"/>
      <c r="AFB42" s="425"/>
      <c r="AFC42" s="425"/>
      <c r="AFD42" s="425"/>
      <c r="AFE42" s="425"/>
      <c r="AFF42" s="425"/>
      <c r="AFG42" s="425"/>
      <c r="AFH42" s="425"/>
      <c r="AFI42" s="425"/>
      <c r="AFJ42" s="425"/>
      <c r="AFK42" s="425"/>
      <c r="AFL42" s="425"/>
      <c r="AFM42" s="425"/>
      <c r="AFN42" s="425"/>
      <c r="AFO42" s="425"/>
      <c r="AFP42" s="425"/>
      <c r="AFQ42" s="425"/>
      <c r="AFR42" s="425"/>
      <c r="AFS42" s="425"/>
      <c r="AFT42" s="425"/>
      <c r="AFU42" s="425"/>
      <c r="AFV42" s="425"/>
      <c r="AFW42" s="425"/>
      <c r="AFX42" s="425"/>
      <c r="AFY42" s="425"/>
      <c r="AFZ42" s="425"/>
      <c r="AGA42" s="425"/>
      <c r="AGB42" s="425"/>
      <c r="AGC42" s="425"/>
      <c r="AGD42" s="425"/>
      <c r="AGE42" s="425"/>
      <c r="AGF42" s="425"/>
      <c r="AGG42" s="425"/>
      <c r="AGH42" s="425"/>
      <c r="AGI42" s="425"/>
      <c r="AGJ42" s="425"/>
      <c r="AGK42" s="425"/>
      <c r="AGL42" s="425"/>
      <c r="AGM42" s="425"/>
      <c r="AGN42" s="425"/>
      <c r="AGO42" s="425"/>
      <c r="AGP42" s="425"/>
      <c r="AGQ42" s="425"/>
      <c r="AGR42" s="425"/>
      <c r="AGS42" s="425"/>
      <c r="AGT42" s="425"/>
      <c r="AGU42" s="425"/>
      <c r="AGV42" s="425"/>
      <c r="AGW42" s="425"/>
      <c r="AGX42" s="425"/>
      <c r="AGY42" s="425"/>
      <c r="AGZ42" s="425"/>
      <c r="AHA42" s="425"/>
      <c r="AHB42" s="425"/>
      <c r="AHC42" s="425"/>
      <c r="AHD42" s="425"/>
      <c r="AHE42" s="425"/>
      <c r="AHF42" s="425"/>
      <c r="AHG42" s="425"/>
      <c r="AHH42" s="425"/>
      <c r="AHI42" s="425"/>
      <c r="AHJ42" s="425"/>
      <c r="AHK42" s="425"/>
      <c r="AHL42" s="425"/>
      <c r="AHM42" s="425"/>
      <c r="AHN42" s="425"/>
      <c r="AHO42" s="425"/>
      <c r="AHP42" s="425"/>
      <c r="AHQ42" s="425"/>
      <c r="AHR42" s="425"/>
      <c r="AHS42" s="425"/>
      <c r="AHT42" s="425"/>
      <c r="AHU42" s="425"/>
      <c r="AHV42" s="425"/>
      <c r="AHW42" s="425"/>
      <c r="AHX42" s="425"/>
      <c r="AHY42" s="425"/>
      <c r="AHZ42" s="425"/>
      <c r="AIA42" s="425"/>
      <c r="AIB42" s="425"/>
      <c r="AIC42" s="425"/>
      <c r="AID42" s="425"/>
      <c r="AIE42" s="425"/>
      <c r="AIF42" s="425"/>
      <c r="AIG42" s="425"/>
      <c r="AIH42" s="425"/>
      <c r="AII42" s="425"/>
      <c r="AIJ42" s="425"/>
      <c r="AIK42" s="425"/>
      <c r="AIL42" s="425"/>
      <c r="AIM42" s="425"/>
      <c r="AIN42" s="425"/>
      <c r="AIO42" s="425"/>
      <c r="AIP42" s="425"/>
      <c r="AIQ42" s="425"/>
      <c r="AIR42" s="425"/>
      <c r="AIS42" s="425"/>
      <c r="AIT42" s="425"/>
      <c r="AIU42" s="425"/>
      <c r="AIV42" s="425"/>
      <c r="AIW42" s="425"/>
      <c r="AIX42" s="425"/>
      <c r="AIY42" s="425"/>
      <c r="AIZ42" s="425"/>
      <c r="AJA42" s="425"/>
      <c r="AJB42" s="425"/>
      <c r="AJC42" s="425"/>
      <c r="AJD42" s="425"/>
      <c r="AJE42" s="425"/>
      <c r="AJF42" s="425"/>
      <c r="AJG42" s="425"/>
      <c r="AJH42" s="425"/>
      <c r="AJI42" s="425"/>
      <c r="AJJ42" s="425"/>
      <c r="AJK42" s="425"/>
      <c r="AJL42" s="425"/>
      <c r="AJM42" s="425"/>
      <c r="AJN42" s="425"/>
      <c r="AJO42" s="425"/>
      <c r="AJP42" s="425"/>
      <c r="AJQ42" s="425"/>
      <c r="AJR42" s="425"/>
      <c r="AJS42" s="425"/>
      <c r="AJT42" s="425"/>
      <c r="AJU42" s="425"/>
      <c r="AJV42" s="425"/>
      <c r="AJW42" s="425"/>
      <c r="AJX42" s="425"/>
      <c r="AJY42" s="425"/>
      <c r="AJZ42" s="425"/>
      <c r="AKA42" s="425"/>
      <c r="AKB42" s="425"/>
      <c r="AKC42" s="425"/>
      <c r="AKD42" s="425"/>
      <c r="AKE42" s="425"/>
      <c r="AKF42" s="425"/>
      <c r="AKG42" s="425"/>
      <c r="AKH42" s="425"/>
      <c r="AKI42" s="425"/>
      <c r="AKJ42" s="425"/>
      <c r="AKK42" s="425"/>
      <c r="AKL42" s="425"/>
      <c r="AKM42" s="425"/>
      <c r="AKN42" s="425"/>
      <c r="AKO42" s="425"/>
      <c r="AKP42" s="425"/>
      <c r="AKQ42" s="425"/>
      <c r="AKR42" s="425"/>
      <c r="AKS42" s="425"/>
      <c r="AKT42" s="425"/>
      <c r="AKU42" s="425"/>
      <c r="AKV42" s="425"/>
      <c r="AKW42" s="425"/>
      <c r="AKX42" s="425"/>
      <c r="AKY42" s="425"/>
      <c r="AKZ42" s="425"/>
      <c r="ALA42" s="425"/>
      <c r="ALB42" s="425"/>
      <c r="ALC42" s="425"/>
      <c r="ALD42" s="425"/>
      <c r="ALE42" s="425"/>
      <c r="ALF42" s="425"/>
      <c r="ALG42" s="425"/>
      <c r="ALH42" s="425"/>
      <c r="ALI42" s="425"/>
      <c r="ALJ42" s="425"/>
      <c r="ALK42" s="425"/>
      <c r="ALL42" s="425"/>
      <c r="ALM42" s="425"/>
      <c r="ALN42" s="425"/>
      <c r="ALO42" s="425"/>
      <c r="ALP42" s="425"/>
      <c r="ALQ42" s="425"/>
      <c r="ALR42" s="425"/>
      <c r="ALS42" s="425"/>
      <c r="ALT42" s="425"/>
      <c r="ALU42" s="425"/>
      <c r="ALV42" s="425"/>
      <c r="ALW42" s="425"/>
      <c r="ALX42" s="425"/>
      <c r="ALY42" s="425"/>
      <c r="ALZ42" s="425"/>
      <c r="AMA42" s="425"/>
      <c r="AMB42" s="425"/>
      <c r="AMC42" s="425"/>
      <c r="AMD42" s="425"/>
      <c r="AME42" s="425"/>
      <c r="AMF42" s="425"/>
      <c r="AMG42" s="425"/>
      <c r="AMH42" s="425"/>
      <c r="AMI42" s="425"/>
      <c r="AMJ42" s="425"/>
    </row>
    <row r="43" spans="1:1025" s="429" customFormat="1" ht="12.75" customHeight="1">
      <c r="B43" s="187"/>
      <c r="C43" s="433" t="s">
        <v>491</v>
      </c>
      <c r="D43" s="427"/>
      <c r="E43" s="428"/>
      <c r="G43" s="430"/>
      <c r="H43" s="187"/>
      <c r="I43" s="431"/>
      <c r="J43" s="425"/>
      <c r="K43" s="425"/>
      <c r="L43" s="425"/>
      <c r="M43" s="425"/>
      <c r="N43" s="425"/>
      <c r="O43" s="425"/>
    </row>
    <row r="44" spans="1:1025" s="429" customFormat="1" ht="12.75" customHeight="1">
      <c r="B44" s="187"/>
      <c r="C44" s="426" t="s">
        <v>487</v>
      </c>
      <c r="D44" s="434">
        <v>9</v>
      </c>
      <c r="E44" s="428" t="s">
        <v>38</v>
      </c>
      <c r="G44" s="430"/>
      <c r="H44" s="187"/>
      <c r="I44" s="431"/>
      <c r="J44" s="425"/>
      <c r="K44" s="425"/>
      <c r="L44" s="425"/>
      <c r="M44" s="425"/>
      <c r="N44" s="425"/>
      <c r="O44" s="425"/>
    </row>
    <row r="45" spans="1:1025" s="429" customFormat="1" ht="12.75" customHeight="1">
      <c r="B45" s="187"/>
      <c r="C45" s="426" t="s">
        <v>145</v>
      </c>
      <c r="D45" s="435">
        <v>0.4</v>
      </c>
      <c r="E45" s="426" t="s">
        <v>40</v>
      </c>
      <c r="G45" s="430"/>
      <c r="H45" s="187"/>
      <c r="I45" s="431"/>
      <c r="J45" s="425"/>
      <c r="K45" s="425"/>
      <c r="L45" s="425"/>
      <c r="M45" s="425"/>
      <c r="N45" s="425"/>
      <c r="O45" s="425"/>
    </row>
    <row r="46" spans="1:1025" s="429" customFormat="1" ht="12.75" customHeight="1">
      <c r="B46" s="187"/>
      <c r="C46" s="446" t="s">
        <v>143</v>
      </c>
      <c r="D46" s="447">
        <f>ROUND(D45*D44,2)</f>
        <v>3.6</v>
      </c>
      <c r="E46" s="448" t="s">
        <v>20</v>
      </c>
      <c r="G46" s="430"/>
      <c r="H46" s="187"/>
      <c r="I46" s="431"/>
      <c r="J46" s="425"/>
      <c r="K46" s="425"/>
      <c r="L46" s="425"/>
      <c r="M46" s="425"/>
      <c r="N46" s="425"/>
      <c r="O46" s="425"/>
    </row>
    <row r="47" spans="1:1025" s="432" customFormat="1" ht="12.75" customHeight="1">
      <c r="A47" s="425"/>
      <c r="B47" s="187"/>
      <c r="C47" s="187"/>
      <c r="D47" s="430"/>
      <c r="E47" s="430"/>
      <c r="F47" s="429"/>
      <c r="G47" s="430"/>
      <c r="H47" s="187"/>
      <c r="I47" s="431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25"/>
      <c r="BD47" s="425"/>
      <c r="BE47" s="425"/>
      <c r="BF47" s="425"/>
      <c r="BG47" s="425"/>
      <c r="BH47" s="425"/>
      <c r="BI47" s="425"/>
      <c r="BJ47" s="425"/>
      <c r="BK47" s="425"/>
      <c r="BL47" s="425"/>
      <c r="BM47" s="425"/>
      <c r="BN47" s="425"/>
      <c r="BO47" s="425"/>
      <c r="BP47" s="425"/>
      <c r="BQ47" s="425"/>
      <c r="BR47" s="425"/>
      <c r="BS47" s="425"/>
      <c r="BT47" s="425"/>
      <c r="BU47" s="425"/>
      <c r="BV47" s="425"/>
      <c r="BW47" s="425"/>
      <c r="BX47" s="425"/>
      <c r="BY47" s="425"/>
      <c r="BZ47" s="425"/>
      <c r="CA47" s="425"/>
      <c r="CB47" s="425"/>
      <c r="CC47" s="425"/>
      <c r="CD47" s="425"/>
      <c r="CE47" s="425"/>
      <c r="CF47" s="425"/>
      <c r="CG47" s="425"/>
      <c r="CH47" s="425"/>
      <c r="CI47" s="425"/>
      <c r="CJ47" s="425"/>
      <c r="CK47" s="425"/>
      <c r="CL47" s="425"/>
      <c r="CM47" s="425"/>
      <c r="CN47" s="425"/>
      <c r="CO47" s="425"/>
      <c r="CP47" s="425"/>
      <c r="CQ47" s="425"/>
      <c r="CR47" s="425"/>
      <c r="CS47" s="425"/>
      <c r="CT47" s="425"/>
      <c r="CU47" s="425"/>
      <c r="CV47" s="425"/>
      <c r="CW47" s="425"/>
      <c r="CX47" s="425"/>
      <c r="CY47" s="425"/>
      <c r="CZ47" s="425"/>
      <c r="DA47" s="425"/>
      <c r="DB47" s="425"/>
      <c r="DC47" s="425"/>
      <c r="DD47" s="425"/>
      <c r="DE47" s="425"/>
      <c r="DF47" s="425"/>
      <c r="DG47" s="425"/>
      <c r="DH47" s="425"/>
      <c r="DI47" s="425"/>
      <c r="DJ47" s="425"/>
      <c r="DK47" s="425"/>
      <c r="DL47" s="425"/>
      <c r="DM47" s="425"/>
      <c r="DN47" s="425"/>
      <c r="DO47" s="425"/>
      <c r="DP47" s="425"/>
      <c r="DQ47" s="425"/>
      <c r="DR47" s="425"/>
      <c r="DS47" s="425"/>
      <c r="DT47" s="425"/>
      <c r="DU47" s="425"/>
      <c r="DV47" s="425"/>
      <c r="DW47" s="425"/>
      <c r="DX47" s="425"/>
      <c r="DY47" s="425"/>
      <c r="DZ47" s="425"/>
      <c r="EA47" s="425"/>
      <c r="EB47" s="425"/>
      <c r="EC47" s="425"/>
      <c r="ED47" s="425"/>
      <c r="EE47" s="425"/>
      <c r="EF47" s="425"/>
      <c r="EG47" s="425"/>
      <c r="EH47" s="425"/>
      <c r="EI47" s="425"/>
      <c r="EJ47" s="425"/>
      <c r="EK47" s="425"/>
      <c r="EL47" s="425"/>
      <c r="EM47" s="425"/>
      <c r="EN47" s="425"/>
      <c r="EO47" s="425"/>
      <c r="EP47" s="425"/>
      <c r="EQ47" s="425"/>
      <c r="ER47" s="425"/>
      <c r="ES47" s="425"/>
      <c r="ET47" s="425"/>
      <c r="EU47" s="425"/>
      <c r="EV47" s="425"/>
      <c r="EW47" s="425"/>
      <c r="EX47" s="425"/>
      <c r="EY47" s="425"/>
      <c r="EZ47" s="425"/>
      <c r="FA47" s="425"/>
      <c r="FB47" s="425"/>
      <c r="FC47" s="425"/>
      <c r="FD47" s="425"/>
      <c r="FE47" s="425"/>
      <c r="FF47" s="425"/>
      <c r="FG47" s="425"/>
      <c r="FH47" s="425"/>
      <c r="FI47" s="425"/>
      <c r="FJ47" s="425"/>
      <c r="FK47" s="425"/>
      <c r="FL47" s="425"/>
      <c r="FM47" s="425"/>
      <c r="FN47" s="425"/>
      <c r="FO47" s="425"/>
      <c r="FP47" s="425"/>
      <c r="FQ47" s="425"/>
      <c r="FR47" s="425"/>
      <c r="FS47" s="425"/>
      <c r="FT47" s="425"/>
      <c r="FU47" s="425"/>
      <c r="FV47" s="425"/>
      <c r="FW47" s="425"/>
      <c r="FX47" s="425"/>
      <c r="FY47" s="425"/>
      <c r="FZ47" s="425"/>
      <c r="GA47" s="425"/>
      <c r="GB47" s="425"/>
      <c r="GC47" s="425"/>
      <c r="GD47" s="425"/>
      <c r="GE47" s="425"/>
      <c r="GF47" s="425"/>
      <c r="GG47" s="425"/>
      <c r="GH47" s="425"/>
      <c r="GI47" s="425"/>
      <c r="GJ47" s="425"/>
      <c r="GK47" s="425"/>
      <c r="GL47" s="425"/>
      <c r="GM47" s="425"/>
      <c r="GN47" s="425"/>
      <c r="GO47" s="425"/>
      <c r="GP47" s="425"/>
      <c r="GQ47" s="425"/>
      <c r="GR47" s="425"/>
      <c r="GS47" s="425"/>
      <c r="GT47" s="425"/>
      <c r="GU47" s="425"/>
      <c r="GV47" s="425"/>
      <c r="GW47" s="425"/>
      <c r="GX47" s="425"/>
      <c r="GY47" s="425"/>
      <c r="GZ47" s="425"/>
      <c r="HA47" s="425"/>
      <c r="HB47" s="425"/>
      <c r="HC47" s="425"/>
      <c r="HD47" s="425"/>
      <c r="HE47" s="425"/>
      <c r="HF47" s="425"/>
      <c r="HG47" s="425"/>
      <c r="HH47" s="425"/>
      <c r="HI47" s="425"/>
      <c r="HJ47" s="425"/>
      <c r="HK47" s="425"/>
      <c r="HL47" s="425"/>
      <c r="HM47" s="425"/>
      <c r="HN47" s="425"/>
      <c r="HO47" s="425"/>
      <c r="HP47" s="425"/>
      <c r="HQ47" s="425"/>
      <c r="HR47" s="425"/>
      <c r="HS47" s="425"/>
      <c r="HT47" s="425"/>
      <c r="HU47" s="425"/>
      <c r="HV47" s="425"/>
      <c r="HW47" s="425"/>
      <c r="HX47" s="425"/>
      <c r="HY47" s="425"/>
      <c r="HZ47" s="425"/>
      <c r="IA47" s="425"/>
      <c r="IB47" s="425"/>
      <c r="IC47" s="425"/>
      <c r="ID47" s="425"/>
      <c r="IE47" s="425"/>
      <c r="IF47" s="425"/>
      <c r="IG47" s="425"/>
      <c r="IH47" s="425"/>
      <c r="II47" s="425"/>
      <c r="IJ47" s="425"/>
      <c r="IK47" s="425"/>
      <c r="IL47" s="425"/>
      <c r="IM47" s="425"/>
      <c r="IN47" s="425"/>
      <c r="IO47" s="425"/>
      <c r="IP47" s="425"/>
      <c r="IQ47" s="425"/>
      <c r="IR47" s="425"/>
      <c r="IS47" s="425"/>
      <c r="IT47" s="425"/>
      <c r="IU47" s="425"/>
      <c r="IV47" s="425"/>
      <c r="IW47" s="425"/>
      <c r="IX47" s="425"/>
      <c r="IY47" s="425"/>
      <c r="IZ47" s="425"/>
      <c r="JA47" s="425"/>
      <c r="JB47" s="425"/>
      <c r="JC47" s="425"/>
      <c r="JD47" s="425"/>
      <c r="JE47" s="425"/>
      <c r="JF47" s="425"/>
      <c r="JG47" s="425"/>
      <c r="JH47" s="425"/>
      <c r="JI47" s="425"/>
      <c r="JJ47" s="425"/>
      <c r="JK47" s="425"/>
      <c r="JL47" s="425"/>
      <c r="JM47" s="425"/>
      <c r="JN47" s="425"/>
      <c r="JO47" s="425"/>
      <c r="JP47" s="425"/>
      <c r="JQ47" s="425"/>
      <c r="JR47" s="425"/>
      <c r="JS47" s="425"/>
      <c r="JT47" s="425"/>
      <c r="JU47" s="425"/>
      <c r="JV47" s="425"/>
      <c r="JW47" s="425"/>
      <c r="JX47" s="425"/>
      <c r="JY47" s="425"/>
      <c r="JZ47" s="425"/>
      <c r="KA47" s="425"/>
      <c r="KB47" s="425"/>
      <c r="KC47" s="425"/>
      <c r="KD47" s="425"/>
      <c r="KE47" s="425"/>
      <c r="KF47" s="425"/>
      <c r="KG47" s="425"/>
      <c r="KH47" s="425"/>
      <c r="KI47" s="425"/>
      <c r="KJ47" s="425"/>
      <c r="KK47" s="425"/>
      <c r="KL47" s="425"/>
      <c r="KM47" s="425"/>
      <c r="KN47" s="425"/>
      <c r="KO47" s="425"/>
      <c r="KP47" s="425"/>
      <c r="KQ47" s="425"/>
      <c r="KR47" s="425"/>
      <c r="KS47" s="425"/>
      <c r="KT47" s="425"/>
      <c r="KU47" s="425"/>
      <c r="KV47" s="425"/>
      <c r="KW47" s="425"/>
      <c r="KX47" s="425"/>
      <c r="KY47" s="425"/>
      <c r="KZ47" s="425"/>
      <c r="LA47" s="425"/>
      <c r="LB47" s="425"/>
      <c r="LC47" s="425"/>
      <c r="LD47" s="425"/>
      <c r="LE47" s="425"/>
      <c r="LF47" s="425"/>
      <c r="LG47" s="425"/>
      <c r="LH47" s="425"/>
      <c r="LI47" s="425"/>
      <c r="LJ47" s="425"/>
      <c r="LK47" s="425"/>
      <c r="LL47" s="425"/>
      <c r="LM47" s="425"/>
      <c r="LN47" s="425"/>
      <c r="LO47" s="425"/>
      <c r="LP47" s="425"/>
      <c r="LQ47" s="425"/>
      <c r="LR47" s="425"/>
      <c r="LS47" s="425"/>
      <c r="LT47" s="425"/>
      <c r="LU47" s="425"/>
      <c r="LV47" s="425"/>
      <c r="LW47" s="425"/>
      <c r="LX47" s="425"/>
      <c r="LY47" s="425"/>
      <c r="LZ47" s="425"/>
      <c r="MA47" s="425"/>
      <c r="MB47" s="425"/>
      <c r="MC47" s="425"/>
      <c r="MD47" s="425"/>
      <c r="ME47" s="425"/>
      <c r="MF47" s="425"/>
      <c r="MG47" s="425"/>
      <c r="MH47" s="425"/>
      <c r="MI47" s="425"/>
      <c r="MJ47" s="425"/>
      <c r="MK47" s="425"/>
      <c r="ML47" s="425"/>
      <c r="MM47" s="425"/>
      <c r="MN47" s="425"/>
      <c r="MO47" s="425"/>
      <c r="MP47" s="425"/>
      <c r="MQ47" s="425"/>
      <c r="MR47" s="425"/>
      <c r="MS47" s="425"/>
      <c r="MT47" s="425"/>
      <c r="MU47" s="425"/>
      <c r="MV47" s="425"/>
      <c r="MW47" s="425"/>
      <c r="MX47" s="425"/>
      <c r="MY47" s="425"/>
      <c r="MZ47" s="425"/>
      <c r="NA47" s="425"/>
      <c r="NB47" s="425"/>
      <c r="NC47" s="425"/>
      <c r="ND47" s="425"/>
      <c r="NE47" s="425"/>
      <c r="NF47" s="425"/>
      <c r="NG47" s="425"/>
      <c r="NH47" s="425"/>
      <c r="NI47" s="425"/>
      <c r="NJ47" s="425"/>
      <c r="NK47" s="425"/>
      <c r="NL47" s="425"/>
      <c r="NM47" s="425"/>
      <c r="NN47" s="425"/>
      <c r="NO47" s="425"/>
      <c r="NP47" s="425"/>
      <c r="NQ47" s="425"/>
      <c r="NR47" s="425"/>
      <c r="NS47" s="425"/>
      <c r="NT47" s="425"/>
      <c r="NU47" s="425"/>
      <c r="NV47" s="425"/>
      <c r="NW47" s="425"/>
      <c r="NX47" s="425"/>
      <c r="NY47" s="425"/>
      <c r="NZ47" s="425"/>
      <c r="OA47" s="425"/>
      <c r="OB47" s="425"/>
      <c r="OC47" s="425"/>
      <c r="OD47" s="425"/>
      <c r="OE47" s="425"/>
      <c r="OF47" s="425"/>
      <c r="OG47" s="425"/>
      <c r="OH47" s="425"/>
      <c r="OI47" s="425"/>
      <c r="OJ47" s="425"/>
      <c r="OK47" s="425"/>
      <c r="OL47" s="425"/>
      <c r="OM47" s="425"/>
      <c r="ON47" s="425"/>
      <c r="OO47" s="425"/>
      <c r="OP47" s="425"/>
      <c r="OQ47" s="425"/>
      <c r="OR47" s="425"/>
      <c r="OS47" s="425"/>
      <c r="OT47" s="425"/>
      <c r="OU47" s="425"/>
      <c r="OV47" s="425"/>
      <c r="OW47" s="425"/>
      <c r="OX47" s="425"/>
      <c r="OY47" s="425"/>
      <c r="OZ47" s="425"/>
      <c r="PA47" s="425"/>
      <c r="PB47" s="425"/>
      <c r="PC47" s="425"/>
      <c r="PD47" s="425"/>
      <c r="PE47" s="425"/>
      <c r="PF47" s="425"/>
      <c r="PG47" s="425"/>
      <c r="PH47" s="425"/>
      <c r="PI47" s="425"/>
      <c r="PJ47" s="425"/>
      <c r="PK47" s="425"/>
      <c r="PL47" s="425"/>
      <c r="PM47" s="425"/>
      <c r="PN47" s="425"/>
      <c r="PO47" s="425"/>
      <c r="PP47" s="425"/>
      <c r="PQ47" s="425"/>
      <c r="PR47" s="425"/>
      <c r="PS47" s="425"/>
      <c r="PT47" s="425"/>
      <c r="PU47" s="425"/>
      <c r="PV47" s="425"/>
      <c r="PW47" s="425"/>
      <c r="PX47" s="425"/>
      <c r="PY47" s="425"/>
      <c r="PZ47" s="425"/>
      <c r="QA47" s="425"/>
      <c r="QB47" s="425"/>
      <c r="QC47" s="425"/>
      <c r="QD47" s="425"/>
      <c r="QE47" s="425"/>
      <c r="QF47" s="425"/>
      <c r="QG47" s="425"/>
      <c r="QH47" s="425"/>
      <c r="QI47" s="425"/>
      <c r="QJ47" s="425"/>
      <c r="QK47" s="425"/>
      <c r="QL47" s="425"/>
      <c r="QM47" s="425"/>
      <c r="QN47" s="425"/>
      <c r="QO47" s="425"/>
      <c r="QP47" s="425"/>
      <c r="QQ47" s="425"/>
      <c r="QR47" s="425"/>
      <c r="QS47" s="425"/>
      <c r="QT47" s="425"/>
      <c r="QU47" s="425"/>
      <c r="QV47" s="425"/>
      <c r="QW47" s="425"/>
      <c r="QX47" s="425"/>
      <c r="QY47" s="425"/>
      <c r="QZ47" s="425"/>
      <c r="RA47" s="425"/>
      <c r="RB47" s="425"/>
      <c r="RC47" s="425"/>
      <c r="RD47" s="425"/>
      <c r="RE47" s="425"/>
      <c r="RF47" s="425"/>
      <c r="RG47" s="425"/>
      <c r="RH47" s="425"/>
      <c r="RI47" s="425"/>
      <c r="RJ47" s="425"/>
      <c r="RK47" s="425"/>
      <c r="RL47" s="425"/>
      <c r="RM47" s="425"/>
      <c r="RN47" s="425"/>
      <c r="RO47" s="425"/>
      <c r="RP47" s="425"/>
      <c r="RQ47" s="425"/>
      <c r="RR47" s="425"/>
      <c r="RS47" s="425"/>
      <c r="RT47" s="425"/>
      <c r="RU47" s="425"/>
      <c r="RV47" s="425"/>
      <c r="RW47" s="425"/>
      <c r="RX47" s="425"/>
      <c r="RY47" s="425"/>
      <c r="RZ47" s="425"/>
      <c r="SA47" s="425"/>
      <c r="SB47" s="425"/>
      <c r="SC47" s="425"/>
      <c r="SD47" s="425"/>
      <c r="SE47" s="425"/>
      <c r="SF47" s="425"/>
      <c r="SG47" s="425"/>
      <c r="SH47" s="425"/>
      <c r="SI47" s="425"/>
      <c r="SJ47" s="425"/>
      <c r="SK47" s="425"/>
      <c r="SL47" s="425"/>
      <c r="SM47" s="425"/>
      <c r="SN47" s="425"/>
      <c r="SO47" s="425"/>
      <c r="SP47" s="425"/>
      <c r="SQ47" s="425"/>
      <c r="SR47" s="425"/>
      <c r="SS47" s="425"/>
      <c r="ST47" s="425"/>
      <c r="SU47" s="425"/>
      <c r="SV47" s="425"/>
      <c r="SW47" s="425"/>
      <c r="SX47" s="425"/>
      <c r="SY47" s="425"/>
      <c r="SZ47" s="425"/>
      <c r="TA47" s="425"/>
      <c r="TB47" s="425"/>
      <c r="TC47" s="425"/>
      <c r="TD47" s="425"/>
      <c r="TE47" s="425"/>
      <c r="TF47" s="425"/>
      <c r="TG47" s="425"/>
      <c r="TH47" s="425"/>
      <c r="TI47" s="425"/>
      <c r="TJ47" s="425"/>
      <c r="TK47" s="425"/>
      <c r="TL47" s="425"/>
      <c r="TM47" s="425"/>
      <c r="TN47" s="425"/>
      <c r="TO47" s="425"/>
      <c r="TP47" s="425"/>
      <c r="TQ47" s="425"/>
      <c r="TR47" s="425"/>
      <c r="TS47" s="425"/>
      <c r="TT47" s="425"/>
      <c r="TU47" s="425"/>
      <c r="TV47" s="425"/>
      <c r="TW47" s="425"/>
      <c r="TX47" s="425"/>
      <c r="TY47" s="425"/>
      <c r="TZ47" s="425"/>
      <c r="UA47" s="425"/>
      <c r="UB47" s="425"/>
      <c r="UC47" s="425"/>
      <c r="UD47" s="425"/>
      <c r="UE47" s="425"/>
      <c r="UF47" s="425"/>
      <c r="UG47" s="425"/>
      <c r="UH47" s="425"/>
      <c r="UI47" s="425"/>
      <c r="UJ47" s="425"/>
      <c r="UK47" s="425"/>
      <c r="UL47" s="425"/>
      <c r="UM47" s="425"/>
      <c r="UN47" s="425"/>
      <c r="UO47" s="425"/>
      <c r="UP47" s="425"/>
      <c r="UQ47" s="425"/>
      <c r="UR47" s="425"/>
      <c r="US47" s="425"/>
      <c r="UT47" s="425"/>
      <c r="UU47" s="425"/>
      <c r="UV47" s="425"/>
      <c r="UW47" s="425"/>
      <c r="UX47" s="425"/>
      <c r="UY47" s="425"/>
      <c r="UZ47" s="425"/>
      <c r="VA47" s="425"/>
      <c r="VB47" s="425"/>
      <c r="VC47" s="425"/>
      <c r="VD47" s="425"/>
      <c r="VE47" s="425"/>
      <c r="VF47" s="425"/>
      <c r="VG47" s="425"/>
      <c r="VH47" s="425"/>
      <c r="VI47" s="425"/>
      <c r="VJ47" s="425"/>
      <c r="VK47" s="425"/>
      <c r="VL47" s="425"/>
      <c r="VM47" s="425"/>
      <c r="VN47" s="425"/>
      <c r="VO47" s="425"/>
      <c r="VP47" s="425"/>
      <c r="VQ47" s="425"/>
      <c r="VR47" s="425"/>
      <c r="VS47" s="425"/>
      <c r="VT47" s="425"/>
      <c r="VU47" s="425"/>
      <c r="VV47" s="425"/>
      <c r="VW47" s="425"/>
      <c r="VX47" s="425"/>
      <c r="VY47" s="425"/>
      <c r="VZ47" s="425"/>
      <c r="WA47" s="425"/>
      <c r="WB47" s="425"/>
      <c r="WC47" s="425"/>
      <c r="WD47" s="425"/>
      <c r="WE47" s="425"/>
      <c r="WF47" s="425"/>
      <c r="WG47" s="425"/>
      <c r="WH47" s="425"/>
      <c r="WI47" s="425"/>
      <c r="WJ47" s="425"/>
      <c r="WK47" s="425"/>
      <c r="WL47" s="425"/>
      <c r="WM47" s="425"/>
      <c r="WN47" s="425"/>
      <c r="WO47" s="425"/>
      <c r="WP47" s="425"/>
      <c r="WQ47" s="425"/>
      <c r="WR47" s="425"/>
      <c r="WS47" s="425"/>
      <c r="WT47" s="425"/>
      <c r="WU47" s="425"/>
      <c r="WV47" s="425"/>
      <c r="WW47" s="425"/>
      <c r="WX47" s="425"/>
      <c r="WY47" s="425"/>
      <c r="WZ47" s="425"/>
      <c r="XA47" s="425"/>
      <c r="XB47" s="425"/>
      <c r="XC47" s="425"/>
      <c r="XD47" s="425"/>
      <c r="XE47" s="425"/>
      <c r="XF47" s="425"/>
      <c r="XG47" s="425"/>
      <c r="XH47" s="425"/>
      <c r="XI47" s="425"/>
      <c r="XJ47" s="425"/>
      <c r="XK47" s="425"/>
      <c r="XL47" s="425"/>
      <c r="XM47" s="425"/>
      <c r="XN47" s="425"/>
      <c r="XO47" s="425"/>
      <c r="XP47" s="425"/>
      <c r="XQ47" s="425"/>
      <c r="XR47" s="425"/>
      <c r="XS47" s="425"/>
      <c r="XT47" s="425"/>
      <c r="XU47" s="425"/>
      <c r="XV47" s="425"/>
      <c r="XW47" s="425"/>
      <c r="XX47" s="425"/>
      <c r="XY47" s="425"/>
      <c r="XZ47" s="425"/>
      <c r="YA47" s="425"/>
      <c r="YB47" s="425"/>
      <c r="YC47" s="425"/>
      <c r="YD47" s="425"/>
      <c r="YE47" s="425"/>
      <c r="YF47" s="425"/>
      <c r="YG47" s="425"/>
      <c r="YH47" s="425"/>
      <c r="YI47" s="425"/>
      <c r="YJ47" s="425"/>
      <c r="YK47" s="425"/>
      <c r="YL47" s="425"/>
      <c r="YM47" s="425"/>
      <c r="YN47" s="425"/>
      <c r="YO47" s="425"/>
      <c r="YP47" s="425"/>
      <c r="YQ47" s="425"/>
      <c r="YR47" s="425"/>
      <c r="YS47" s="425"/>
      <c r="YT47" s="425"/>
      <c r="YU47" s="425"/>
      <c r="YV47" s="425"/>
      <c r="YW47" s="425"/>
      <c r="YX47" s="425"/>
      <c r="YY47" s="425"/>
      <c r="YZ47" s="425"/>
      <c r="ZA47" s="425"/>
      <c r="ZB47" s="425"/>
      <c r="ZC47" s="425"/>
      <c r="ZD47" s="425"/>
      <c r="ZE47" s="425"/>
      <c r="ZF47" s="425"/>
      <c r="ZG47" s="425"/>
      <c r="ZH47" s="425"/>
      <c r="ZI47" s="425"/>
      <c r="ZJ47" s="425"/>
      <c r="ZK47" s="425"/>
      <c r="ZL47" s="425"/>
      <c r="ZM47" s="425"/>
      <c r="ZN47" s="425"/>
      <c r="ZO47" s="425"/>
      <c r="ZP47" s="425"/>
      <c r="ZQ47" s="425"/>
      <c r="ZR47" s="425"/>
      <c r="ZS47" s="425"/>
      <c r="ZT47" s="425"/>
      <c r="ZU47" s="425"/>
      <c r="ZV47" s="425"/>
      <c r="ZW47" s="425"/>
      <c r="ZX47" s="425"/>
      <c r="ZY47" s="425"/>
      <c r="ZZ47" s="425"/>
      <c r="AAA47" s="425"/>
      <c r="AAB47" s="425"/>
      <c r="AAC47" s="425"/>
      <c r="AAD47" s="425"/>
      <c r="AAE47" s="425"/>
      <c r="AAF47" s="425"/>
      <c r="AAG47" s="425"/>
      <c r="AAH47" s="425"/>
      <c r="AAI47" s="425"/>
      <c r="AAJ47" s="425"/>
      <c r="AAK47" s="425"/>
      <c r="AAL47" s="425"/>
      <c r="AAM47" s="425"/>
      <c r="AAN47" s="425"/>
      <c r="AAO47" s="425"/>
      <c r="AAP47" s="425"/>
      <c r="AAQ47" s="425"/>
      <c r="AAR47" s="425"/>
      <c r="AAS47" s="425"/>
      <c r="AAT47" s="425"/>
      <c r="AAU47" s="425"/>
      <c r="AAV47" s="425"/>
      <c r="AAW47" s="425"/>
      <c r="AAX47" s="425"/>
      <c r="AAY47" s="425"/>
      <c r="AAZ47" s="425"/>
      <c r="ABA47" s="425"/>
      <c r="ABB47" s="425"/>
      <c r="ABC47" s="425"/>
      <c r="ABD47" s="425"/>
      <c r="ABE47" s="425"/>
      <c r="ABF47" s="425"/>
      <c r="ABG47" s="425"/>
      <c r="ABH47" s="425"/>
      <c r="ABI47" s="425"/>
      <c r="ABJ47" s="425"/>
      <c r="ABK47" s="425"/>
      <c r="ABL47" s="425"/>
      <c r="ABM47" s="425"/>
      <c r="ABN47" s="425"/>
      <c r="ABO47" s="425"/>
      <c r="ABP47" s="425"/>
      <c r="ABQ47" s="425"/>
      <c r="ABR47" s="425"/>
      <c r="ABS47" s="425"/>
      <c r="ABT47" s="425"/>
      <c r="ABU47" s="425"/>
      <c r="ABV47" s="425"/>
      <c r="ABW47" s="425"/>
      <c r="ABX47" s="425"/>
      <c r="ABY47" s="425"/>
      <c r="ABZ47" s="425"/>
      <c r="ACA47" s="425"/>
      <c r="ACB47" s="425"/>
      <c r="ACC47" s="425"/>
      <c r="ACD47" s="425"/>
      <c r="ACE47" s="425"/>
      <c r="ACF47" s="425"/>
      <c r="ACG47" s="425"/>
      <c r="ACH47" s="425"/>
      <c r="ACI47" s="425"/>
      <c r="ACJ47" s="425"/>
      <c r="ACK47" s="425"/>
      <c r="ACL47" s="425"/>
      <c r="ACM47" s="425"/>
      <c r="ACN47" s="425"/>
      <c r="ACO47" s="425"/>
      <c r="ACP47" s="425"/>
      <c r="ACQ47" s="425"/>
      <c r="ACR47" s="425"/>
      <c r="ACS47" s="425"/>
      <c r="ACT47" s="425"/>
      <c r="ACU47" s="425"/>
      <c r="ACV47" s="425"/>
      <c r="ACW47" s="425"/>
      <c r="ACX47" s="425"/>
      <c r="ACY47" s="425"/>
      <c r="ACZ47" s="425"/>
      <c r="ADA47" s="425"/>
      <c r="ADB47" s="425"/>
      <c r="ADC47" s="425"/>
      <c r="ADD47" s="425"/>
      <c r="ADE47" s="425"/>
      <c r="ADF47" s="425"/>
      <c r="ADG47" s="425"/>
      <c r="ADH47" s="425"/>
      <c r="ADI47" s="425"/>
      <c r="ADJ47" s="425"/>
      <c r="ADK47" s="425"/>
      <c r="ADL47" s="425"/>
      <c r="ADM47" s="425"/>
      <c r="ADN47" s="425"/>
      <c r="ADO47" s="425"/>
      <c r="ADP47" s="425"/>
      <c r="ADQ47" s="425"/>
      <c r="ADR47" s="425"/>
      <c r="ADS47" s="425"/>
      <c r="ADT47" s="425"/>
      <c r="ADU47" s="425"/>
      <c r="ADV47" s="425"/>
      <c r="ADW47" s="425"/>
      <c r="ADX47" s="425"/>
      <c r="ADY47" s="425"/>
      <c r="ADZ47" s="425"/>
      <c r="AEA47" s="425"/>
      <c r="AEB47" s="425"/>
      <c r="AEC47" s="425"/>
      <c r="AED47" s="425"/>
      <c r="AEE47" s="425"/>
      <c r="AEF47" s="425"/>
      <c r="AEG47" s="425"/>
      <c r="AEH47" s="425"/>
      <c r="AEI47" s="425"/>
      <c r="AEJ47" s="425"/>
      <c r="AEK47" s="425"/>
      <c r="AEL47" s="425"/>
      <c r="AEM47" s="425"/>
      <c r="AEN47" s="425"/>
      <c r="AEO47" s="425"/>
      <c r="AEP47" s="425"/>
      <c r="AEQ47" s="425"/>
      <c r="AER47" s="425"/>
      <c r="AES47" s="425"/>
      <c r="AET47" s="425"/>
      <c r="AEU47" s="425"/>
      <c r="AEV47" s="425"/>
      <c r="AEW47" s="425"/>
      <c r="AEX47" s="425"/>
      <c r="AEY47" s="425"/>
      <c r="AEZ47" s="425"/>
      <c r="AFA47" s="425"/>
      <c r="AFB47" s="425"/>
      <c r="AFC47" s="425"/>
      <c r="AFD47" s="425"/>
      <c r="AFE47" s="425"/>
      <c r="AFF47" s="425"/>
      <c r="AFG47" s="425"/>
      <c r="AFH47" s="425"/>
      <c r="AFI47" s="425"/>
      <c r="AFJ47" s="425"/>
      <c r="AFK47" s="425"/>
      <c r="AFL47" s="425"/>
      <c r="AFM47" s="425"/>
      <c r="AFN47" s="425"/>
      <c r="AFO47" s="425"/>
      <c r="AFP47" s="425"/>
      <c r="AFQ47" s="425"/>
      <c r="AFR47" s="425"/>
      <c r="AFS47" s="425"/>
      <c r="AFT47" s="425"/>
      <c r="AFU47" s="425"/>
      <c r="AFV47" s="425"/>
      <c r="AFW47" s="425"/>
      <c r="AFX47" s="425"/>
      <c r="AFY47" s="425"/>
      <c r="AFZ47" s="425"/>
      <c r="AGA47" s="425"/>
      <c r="AGB47" s="425"/>
      <c r="AGC47" s="425"/>
      <c r="AGD47" s="425"/>
      <c r="AGE47" s="425"/>
      <c r="AGF47" s="425"/>
      <c r="AGG47" s="425"/>
      <c r="AGH47" s="425"/>
      <c r="AGI47" s="425"/>
      <c r="AGJ47" s="425"/>
      <c r="AGK47" s="425"/>
      <c r="AGL47" s="425"/>
      <c r="AGM47" s="425"/>
      <c r="AGN47" s="425"/>
      <c r="AGO47" s="425"/>
      <c r="AGP47" s="425"/>
      <c r="AGQ47" s="425"/>
      <c r="AGR47" s="425"/>
      <c r="AGS47" s="425"/>
      <c r="AGT47" s="425"/>
      <c r="AGU47" s="425"/>
      <c r="AGV47" s="425"/>
      <c r="AGW47" s="425"/>
      <c r="AGX47" s="425"/>
      <c r="AGY47" s="425"/>
      <c r="AGZ47" s="425"/>
      <c r="AHA47" s="425"/>
      <c r="AHB47" s="425"/>
      <c r="AHC47" s="425"/>
      <c r="AHD47" s="425"/>
      <c r="AHE47" s="425"/>
      <c r="AHF47" s="425"/>
      <c r="AHG47" s="425"/>
      <c r="AHH47" s="425"/>
      <c r="AHI47" s="425"/>
      <c r="AHJ47" s="425"/>
      <c r="AHK47" s="425"/>
      <c r="AHL47" s="425"/>
      <c r="AHM47" s="425"/>
      <c r="AHN47" s="425"/>
      <c r="AHO47" s="425"/>
      <c r="AHP47" s="425"/>
      <c r="AHQ47" s="425"/>
      <c r="AHR47" s="425"/>
      <c r="AHS47" s="425"/>
      <c r="AHT47" s="425"/>
      <c r="AHU47" s="425"/>
      <c r="AHV47" s="425"/>
      <c r="AHW47" s="425"/>
      <c r="AHX47" s="425"/>
      <c r="AHY47" s="425"/>
      <c r="AHZ47" s="425"/>
      <c r="AIA47" s="425"/>
      <c r="AIB47" s="425"/>
      <c r="AIC47" s="425"/>
      <c r="AID47" s="425"/>
      <c r="AIE47" s="425"/>
      <c r="AIF47" s="425"/>
      <c r="AIG47" s="425"/>
      <c r="AIH47" s="425"/>
      <c r="AII47" s="425"/>
      <c r="AIJ47" s="425"/>
      <c r="AIK47" s="425"/>
      <c r="AIL47" s="425"/>
      <c r="AIM47" s="425"/>
      <c r="AIN47" s="425"/>
      <c r="AIO47" s="425"/>
      <c r="AIP47" s="425"/>
      <c r="AIQ47" s="425"/>
      <c r="AIR47" s="425"/>
      <c r="AIS47" s="425"/>
      <c r="AIT47" s="425"/>
      <c r="AIU47" s="425"/>
      <c r="AIV47" s="425"/>
      <c r="AIW47" s="425"/>
      <c r="AIX47" s="425"/>
      <c r="AIY47" s="425"/>
      <c r="AIZ47" s="425"/>
      <c r="AJA47" s="425"/>
      <c r="AJB47" s="425"/>
      <c r="AJC47" s="425"/>
      <c r="AJD47" s="425"/>
      <c r="AJE47" s="425"/>
      <c r="AJF47" s="425"/>
      <c r="AJG47" s="425"/>
      <c r="AJH47" s="425"/>
      <c r="AJI47" s="425"/>
      <c r="AJJ47" s="425"/>
      <c r="AJK47" s="425"/>
      <c r="AJL47" s="425"/>
      <c r="AJM47" s="425"/>
      <c r="AJN47" s="425"/>
      <c r="AJO47" s="425"/>
      <c r="AJP47" s="425"/>
      <c r="AJQ47" s="425"/>
      <c r="AJR47" s="425"/>
      <c r="AJS47" s="425"/>
      <c r="AJT47" s="425"/>
      <c r="AJU47" s="425"/>
      <c r="AJV47" s="425"/>
      <c r="AJW47" s="425"/>
      <c r="AJX47" s="425"/>
      <c r="AJY47" s="425"/>
      <c r="AJZ47" s="425"/>
      <c r="AKA47" s="425"/>
      <c r="AKB47" s="425"/>
      <c r="AKC47" s="425"/>
      <c r="AKD47" s="425"/>
      <c r="AKE47" s="425"/>
      <c r="AKF47" s="425"/>
      <c r="AKG47" s="425"/>
      <c r="AKH47" s="425"/>
      <c r="AKI47" s="425"/>
      <c r="AKJ47" s="425"/>
      <c r="AKK47" s="425"/>
      <c r="AKL47" s="425"/>
      <c r="AKM47" s="425"/>
      <c r="AKN47" s="425"/>
      <c r="AKO47" s="425"/>
      <c r="AKP47" s="425"/>
      <c r="AKQ47" s="425"/>
      <c r="AKR47" s="425"/>
      <c r="AKS47" s="425"/>
      <c r="AKT47" s="425"/>
      <c r="AKU47" s="425"/>
      <c r="AKV47" s="425"/>
      <c r="AKW47" s="425"/>
      <c r="AKX47" s="425"/>
      <c r="AKY47" s="425"/>
      <c r="AKZ47" s="425"/>
      <c r="ALA47" s="425"/>
      <c r="ALB47" s="425"/>
      <c r="ALC47" s="425"/>
      <c r="ALD47" s="425"/>
      <c r="ALE47" s="425"/>
      <c r="ALF47" s="425"/>
      <c r="ALG47" s="425"/>
      <c r="ALH47" s="425"/>
      <c r="ALI47" s="425"/>
      <c r="ALJ47" s="425"/>
      <c r="ALK47" s="425"/>
      <c r="ALL47" s="425"/>
      <c r="ALM47" s="425"/>
      <c r="ALN47" s="425"/>
      <c r="ALO47" s="425"/>
      <c r="ALP47" s="425"/>
      <c r="ALQ47" s="425"/>
      <c r="ALR47" s="425"/>
      <c r="ALS47" s="425"/>
      <c r="ALT47" s="425"/>
      <c r="ALU47" s="425"/>
      <c r="ALV47" s="425"/>
      <c r="ALW47" s="425"/>
      <c r="ALX47" s="425"/>
      <c r="ALY47" s="425"/>
      <c r="ALZ47" s="425"/>
      <c r="AMA47" s="425"/>
      <c r="AMB47" s="425"/>
      <c r="AMC47" s="425"/>
      <c r="AMD47" s="425"/>
      <c r="AME47" s="425"/>
      <c r="AMF47" s="425"/>
      <c r="AMG47" s="425"/>
      <c r="AMH47" s="425"/>
      <c r="AMI47" s="425"/>
      <c r="AMJ47" s="425"/>
    </row>
    <row r="48" spans="1:1025" s="138" customFormat="1" ht="12.75" customHeight="1">
      <c r="B48" s="201"/>
      <c r="C48" s="433" t="s">
        <v>495</v>
      </c>
      <c r="D48" s="445" t="s">
        <v>218</v>
      </c>
      <c r="E48" s="445" t="s">
        <v>158</v>
      </c>
      <c r="F48" s="445" t="s">
        <v>496</v>
      </c>
      <c r="G48" s="421"/>
      <c r="H48" s="201"/>
      <c r="I48" s="160"/>
    </row>
    <row r="49" spans="2:9" s="138" customFormat="1" ht="12.75" customHeight="1">
      <c r="B49" s="214"/>
      <c r="C49" s="426" t="s">
        <v>220</v>
      </c>
      <c r="D49" s="436">
        <v>8</v>
      </c>
      <c r="E49" s="437">
        <v>15</v>
      </c>
      <c r="F49" s="437">
        <v>1</v>
      </c>
      <c r="G49" s="423"/>
      <c r="H49" s="234"/>
      <c r="I49" s="160"/>
    </row>
    <row r="50" spans="2:9" s="138" customFormat="1" ht="12.75" customHeight="1">
      <c r="B50" s="214"/>
      <c r="C50" s="426" t="s">
        <v>221</v>
      </c>
      <c r="D50" s="436">
        <v>8</v>
      </c>
      <c r="E50" s="437">
        <v>15</v>
      </c>
      <c r="F50" s="437">
        <v>1</v>
      </c>
      <c r="G50" s="423"/>
      <c r="H50" s="234"/>
      <c r="I50" s="160"/>
    </row>
    <row r="51" spans="2:9" s="138" customFormat="1" ht="12.75" customHeight="1">
      <c r="B51" s="208"/>
      <c r="C51" s="426" t="s">
        <v>224</v>
      </c>
      <c r="D51" s="436">
        <v>8</v>
      </c>
      <c r="E51" s="437">
        <v>3</v>
      </c>
      <c r="F51" s="437">
        <v>1</v>
      </c>
      <c r="G51" s="423"/>
      <c r="H51" s="234"/>
      <c r="I51" s="160"/>
    </row>
    <row r="52" spans="2:9" s="138" customFormat="1" ht="12.75" customHeight="1">
      <c r="B52" s="232"/>
      <c r="C52" s="426" t="s">
        <v>223</v>
      </c>
      <c r="D52" s="436">
        <v>8</v>
      </c>
      <c r="E52" s="437">
        <v>3</v>
      </c>
      <c r="F52" s="437">
        <v>1</v>
      </c>
      <c r="G52" s="423"/>
      <c r="H52" s="234"/>
      <c r="I52" s="160"/>
    </row>
    <row r="53" spans="2:9" ht="12.75" customHeight="1">
      <c r="C53" s="426" t="s">
        <v>222</v>
      </c>
      <c r="D53" s="436">
        <v>8</v>
      </c>
      <c r="E53" s="437">
        <v>15</v>
      </c>
      <c r="F53" s="440">
        <v>1</v>
      </c>
      <c r="G53" s="429"/>
    </row>
    <row r="54" spans="2:9" s="138" customFormat="1" ht="12.75" customHeight="1">
      <c r="B54" s="201"/>
      <c r="C54" s="426" t="s">
        <v>516</v>
      </c>
      <c r="D54" s="436">
        <v>1</v>
      </c>
      <c r="E54" s="437">
        <v>6</v>
      </c>
      <c r="F54" s="440">
        <v>1</v>
      </c>
      <c r="G54" s="421"/>
      <c r="H54" s="201"/>
      <c r="I54" s="160"/>
    </row>
    <row r="55" spans="2:9" s="138" customFormat="1" ht="12.75" customHeight="1">
      <c r="B55" s="232"/>
      <c r="C55" s="208"/>
      <c r="D55" s="144"/>
      <c r="E55" s="206"/>
      <c r="F55" s="197"/>
      <c r="G55" s="233"/>
      <c r="H55" s="234"/>
      <c r="I55" s="160"/>
    </row>
    <row r="56" spans="2:9" s="138" customFormat="1" ht="12.75" customHeight="1">
      <c r="B56" s="214"/>
      <c r="C56" s="208"/>
      <c r="D56" s="144"/>
      <c r="E56" s="206"/>
      <c r="F56" s="197"/>
      <c r="G56" s="233"/>
      <c r="H56" s="234"/>
      <c r="I56" s="160"/>
    </row>
  </sheetData>
  <mergeCells count="3">
    <mergeCell ref="B3:I3"/>
    <mergeCell ref="C8:I8"/>
    <mergeCell ref="C24:I24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464&amp;C&amp;"Arial,Negrito"&amp;10C.&amp;P&amp;R&amp;"Arial,Itálico"&amp;10Detalhamento Descrito na Planilha Orçamentária.
Item Definido Pelo SEMAE. </oddFooter>
  </headerFooter>
  <rowBreaks count="1" manualBreakCount="1">
    <brk id="23" max="16383" man="1"/>
  </rowBreak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39997558519241921"/>
  </sheetPr>
  <dimension ref="A3:AMK56"/>
  <sheetViews>
    <sheetView showZeros="0" zoomScaleNormal="100" workbookViewId="0">
      <selection activeCell="K23" sqref="K23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498</v>
      </c>
      <c r="D7" s="183"/>
      <c r="E7" s="183"/>
      <c r="F7" s="184"/>
      <c r="G7" s="183"/>
      <c r="H7" s="185"/>
      <c r="I7" s="186"/>
    </row>
    <row r="8" spans="2:12" s="138" customFormat="1" ht="31.5" customHeight="1">
      <c r="B8" s="187"/>
      <c r="C8" s="585" t="s">
        <v>510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494</v>
      </c>
      <c r="D13" s="502" t="s">
        <v>173</v>
      </c>
      <c r="E13" s="502" t="s">
        <v>25</v>
      </c>
      <c r="F13" s="502" t="s">
        <v>20</v>
      </c>
      <c r="G13" s="503">
        <f>ROUND($D$31,2)</f>
        <v>3.6</v>
      </c>
      <c r="H13" s="300">
        <v>1066.07</v>
      </c>
      <c r="I13" s="300">
        <f>ROUND(G13*H13,2)</f>
        <v>3837.85</v>
      </c>
      <c r="K13" s="139"/>
    </row>
    <row r="14" spans="2:12" s="138" customFormat="1" ht="25.5">
      <c r="B14" s="299">
        <f>B13+1</f>
        <v>2</v>
      </c>
      <c r="C14" s="500" t="s">
        <v>493</v>
      </c>
      <c r="D14" s="502" t="s">
        <v>492</v>
      </c>
      <c r="E14" s="502" t="s">
        <v>25</v>
      </c>
      <c r="F14" s="502" t="s">
        <v>20</v>
      </c>
      <c r="G14" s="503">
        <f>ROUND($D$36+$D$41+$D$46,2)</f>
        <v>15.6</v>
      </c>
      <c r="H14" s="300">
        <v>1331.33</v>
      </c>
      <c r="I14" s="300">
        <f>ROUND(G14*H14,2)</f>
        <v>20768.75</v>
      </c>
      <c r="J14" s="138" t="s">
        <v>167</v>
      </c>
      <c r="K14" s="139">
        <f>SUM(I13:I14)</f>
        <v>24606.6</v>
      </c>
    </row>
    <row r="15" spans="2:12" s="138" customFormat="1" ht="25.5">
      <c r="B15" s="299">
        <f t="shared" ref="B15:B20" si="0">B14+1</f>
        <v>3</v>
      </c>
      <c r="C15" s="500" t="s">
        <v>176</v>
      </c>
      <c r="D15" s="502">
        <v>88315</v>
      </c>
      <c r="E15" s="502" t="s">
        <v>19</v>
      </c>
      <c r="F15" s="502" t="s">
        <v>76</v>
      </c>
      <c r="G15" s="503">
        <f t="shared" ref="G15:G20" si="1">ROUND(D49*E49*F49,2)</f>
        <v>60</v>
      </c>
      <c r="H15" s="300">
        <v>32.15</v>
      </c>
      <c r="I15" s="300">
        <f t="shared" ref="I15:I20" si="2">ROUND(G15*H15,2)</f>
        <v>1929</v>
      </c>
      <c r="L15" s="194"/>
    </row>
    <row r="16" spans="2:12" s="187" customFormat="1" ht="25.5">
      <c r="B16" s="299">
        <f t="shared" si="0"/>
        <v>4</v>
      </c>
      <c r="C16" s="500" t="s">
        <v>175</v>
      </c>
      <c r="D16" s="502">
        <v>88251</v>
      </c>
      <c r="E16" s="502" t="s">
        <v>19</v>
      </c>
      <c r="F16" s="502" t="s">
        <v>76</v>
      </c>
      <c r="G16" s="503">
        <f t="shared" si="1"/>
        <v>60</v>
      </c>
      <c r="H16" s="300">
        <v>29.51</v>
      </c>
      <c r="I16" s="300">
        <f t="shared" si="2"/>
        <v>1770.6</v>
      </c>
      <c r="L16" s="425"/>
    </row>
    <row r="17" spans="1:1025" s="138" customFormat="1" ht="25.5">
      <c r="B17" s="299">
        <f t="shared" si="0"/>
        <v>5</v>
      </c>
      <c r="C17" s="500" t="s">
        <v>174</v>
      </c>
      <c r="D17" s="502">
        <v>88317</v>
      </c>
      <c r="E17" s="502" t="s">
        <v>19</v>
      </c>
      <c r="F17" s="502" t="s">
        <v>76</v>
      </c>
      <c r="G17" s="503">
        <f t="shared" si="1"/>
        <v>60</v>
      </c>
      <c r="H17" s="300">
        <v>36.07</v>
      </c>
      <c r="I17" s="300">
        <f t="shared" si="2"/>
        <v>2164.1999999999998</v>
      </c>
      <c r="L17" s="139"/>
    </row>
    <row r="18" spans="1:1025" s="138" customFormat="1" ht="25.5">
      <c r="B18" s="299">
        <f t="shared" si="0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03">
        <f t="shared" si="1"/>
        <v>24</v>
      </c>
      <c r="H18" s="300">
        <v>28.33</v>
      </c>
      <c r="I18" s="300">
        <f t="shared" si="2"/>
        <v>679.92</v>
      </c>
      <c r="L18" s="194"/>
    </row>
    <row r="19" spans="1:1025" s="187" customFormat="1" ht="25.5">
      <c r="B19" s="299">
        <f t="shared" si="0"/>
        <v>7</v>
      </c>
      <c r="C19" s="500" t="s">
        <v>193</v>
      </c>
      <c r="D19" s="502">
        <v>88278</v>
      </c>
      <c r="E19" s="502" t="s">
        <v>19</v>
      </c>
      <c r="F19" s="502" t="s">
        <v>76</v>
      </c>
      <c r="G19" s="503">
        <f t="shared" si="1"/>
        <v>24</v>
      </c>
      <c r="H19" s="300">
        <v>27.21</v>
      </c>
      <c r="I19" s="300">
        <f t="shared" si="2"/>
        <v>653.04</v>
      </c>
    </row>
    <row r="20" spans="1:1025" s="187" customFormat="1" ht="25.5">
      <c r="B20" s="299">
        <f t="shared" si="0"/>
        <v>8</v>
      </c>
      <c r="C20" s="500" t="s">
        <v>195</v>
      </c>
      <c r="D20" s="502">
        <v>90779</v>
      </c>
      <c r="E20" s="502" t="s">
        <v>19</v>
      </c>
      <c r="F20" s="502" t="s">
        <v>76</v>
      </c>
      <c r="G20" s="503">
        <f t="shared" si="1"/>
        <v>6</v>
      </c>
      <c r="H20" s="300">
        <v>160.77000000000001</v>
      </c>
      <c r="I20" s="300">
        <f t="shared" si="2"/>
        <v>964.62</v>
      </c>
      <c r="K20" s="438">
        <f>SUM(I15:I20)</f>
        <v>8161.3799999999992</v>
      </c>
      <c r="L20" s="441">
        <f>K20/K14</f>
        <v>0.33167442881178222</v>
      </c>
    </row>
    <row r="21" spans="1:1025" s="138" customFormat="1" ht="12.75" customHeight="1">
      <c r="B21" s="195"/>
      <c r="C21" s="196"/>
      <c r="D21" s="195"/>
      <c r="E21" s="195"/>
      <c r="F21" s="197"/>
      <c r="G21" s="198"/>
      <c r="H21" s="199"/>
      <c r="I21" s="200"/>
      <c r="J21" s="160"/>
    </row>
    <row r="22" spans="1:1025" s="138" customFormat="1" ht="12.75" customHeight="1">
      <c r="B22" s="196"/>
      <c r="D22" s="201"/>
      <c r="E22" s="201"/>
      <c r="F22" s="201"/>
      <c r="G22" s="197"/>
      <c r="H22" s="202" t="s">
        <v>177</v>
      </c>
      <c r="I22" s="203">
        <f>SUM(I13:I21)</f>
        <v>32767.979999999996</v>
      </c>
      <c r="J22" s="160"/>
    </row>
    <row r="23" spans="1:1025" s="187" customFormat="1" ht="12.75" customHeight="1">
      <c r="B23" s="420"/>
      <c r="D23" s="421"/>
      <c r="E23" s="421"/>
      <c r="F23" s="421"/>
      <c r="G23" s="422"/>
      <c r="H23" s="423"/>
      <c r="I23" s="424"/>
      <c r="J23" s="301"/>
    </row>
    <row r="24" spans="1:1025" s="138" customFormat="1" ht="12.75" customHeight="1">
      <c r="B24" s="196"/>
      <c r="C24" s="587" t="s">
        <v>488</v>
      </c>
      <c r="D24" s="587"/>
      <c r="E24" s="587"/>
      <c r="F24" s="587"/>
      <c r="G24" s="587"/>
      <c r="H24" s="587"/>
      <c r="I24" s="587"/>
      <c r="K24" s="139"/>
    </row>
    <row r="25" spans="1:1025" s="138" customFormat="1" ht="12.75" customHeight="1">
      <c r="B25" s="201"/>
      <c r="C25" s="439"/>
      <c r="D25" s="421"/>
      <c r="E25" s="421"/>
      <c r="F25" s="421"/>
      <c r="G25" s="421"/>
      <c r="H25" s="421"/>
      <c r="I25" s="301"/>
    </row>
    <row r="26" spans="1:1025" s="138" customFormat="1" ht="12.75" customHeight="1">
      <c r="B26" s="208"/>
      <c r="C26" s="433" t="s">
        <v>497</v>
      </c>
      <c r="D26" s="430"/>
      <c r="E26" s="430"/>
      <c r="F26" s="422"/>
      <c r="G26" s="423"/>
      <c r="H26" s="424"/>
      <c r="I26" s="301"/>
    </row>
    <row r="27" spans="1:1025" ht="12.75" customHeight="1">
      <c r="C27" s="426" t="s">
        <v>501</v>
      </c>
      <c r="D27" s="427">
        <f>ROUND((2.57+2.17)/2,1)</f>
        <v>2.4</v>
      </c>
      <c r="E27" s="428" t="s">
        <v>40</v>
      </c>
      <c r="F27" s="429"/>
      <c r="G27" s="430"/>
      <c r="H27" s="187"/>
      <c r="I27" s="431"/>
      <c r="J27" s="194"/>
      <c r="Q27" s="138"/>
      <c r="R27" s="138"/>
      <c r="AMK27" s="179"/>
    </row>
    <row r="28" spans="1:1025" ht="12.75" customHeight="1">
      <c r="C28" s="426" t="s">
        <v>524</v>
      </c>
      <c r="D28" s="427">
        <v>0.3</v>
      </c>
      <c r="E28" s="428" t="s">
        <v>40</v>
      </c>
      <c r="F28" s="429"/>
      <c r="G28" s="430"/>
      <c r="H28" s="187"/>
      <c r="I28" s="431"/>
      <c r="J28" s="194"/>
      <c r="Q28" s="138"/>
      <c r="R28" s="138"/>
      <c r="AMK28" s="179"/>
    </row>
    <row r="29" spans="1:1025" s="432" customFormat="1" ht="12.75" customHeight="1">
      <c r="A29" s="425"/>
      <c r="B29" s="187"/>
      <c r="C29" s="426" t="s">
        <v>525</v>
      </c>
      <c r="D29" s="427">
        <f>(D28+D27+D28)</f>
        <v>2.9999999999999996</v>
      </c>
      <c r="E29" s="428" t="s">
        <v>40</v>
      </c>
      <c r="F29" s="429"/>
      <c r="G29" s="430"/>
      <c r="H29" s="187"/>
      <c r="I29" s="431"/>
      <c r="J29" s="425"/>
      <c r="K29" s="425"/>
      <c r="L29" s="425"/>
      <c r="M29" s="425"/>
      <c r="N29" s="425"/>
      <c r="O29" s="425"/>
      <c r="P29" s="425"/>
      <c r="Q29" s="187"/>
      <c r="R29" s="187">
        <f>Q29*O18</f>
        <v>0</v>
      </c>
      <c r="S29" s="425"/>
      <c r="T29" s="425"/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  <c r="AE29" s="425"/>
      <c r="AF29" s="425"/>
      <c r="AG29" s="425"/>
      <c r="AH29" s="425"/>
      <c r="AI29" s="425"/>
      <c r="AJ29" s="425"/>
      <c r="AK29" s="425"/>
      <c r="AL29" s="425"/>
      <c r="AM29" s="425"/>
      <c r="AN29" s="425"/>
      <c r="AO29" s="425"/>
      <c r="AP29" s="425"/>
      <c r="AQ29" s="425"/>
      <c r="AR29" s="425"/>
      <c r="AS29" s="425"/>
      <c r="AT29" s="425"/>
      <c r="AU29" s="425"/>
      <c r="AV29" s="425"/>
      <c r="AW29" s="425"/>
      <c r="AX29" s="425"/>
      <c r="AY29" s="425"/>
      <c r="AZ29" s="425"/>
      <c r="BA29" s="425"/>
      <c r="BB29" s="425"/>
      <c r="BC29" s="425"/>
      <c r="BD29" s="425"/>
      <c r="BE29" s="425"/>
      <c r="BF29" s="425"/>
      <c r="BG29" s="425"/>
      <c r="BH29" s="425"/>
      <c r="BI29" s="425"/>
      <c r="BJ29" s="425"/>
      <c r="BK29" s="425"/>
      <c r="BL29" s="425"/>
      <c r="BM29" s="425"/>
      <c r="BN29" s="425"/>
      <c r="BO29" s="425"/>
      <c r="BP29" s="425"/>
      <c r="BQ29" s="425"/>
      <c r="BR29" s="425"/>
      <c r="BS29" s="425"/>
      <c r="BT29" s="425"/>
      <c r="BU29" s="425"/>
      <c r="BV29" s="425"/>
      <c r="BW29" s="425"/>
      <c r="BX29" s="425"/>
      <c r="BY29" s="425"/>
      <c r="BZ29" s="425"/>
      <c r="CA29" s="425"/>
      <c r="CB29" s="425"/>
      <c r="CC29" s="425"/>
      <c r="CD29" s="425"/>
      <c r="CE29" s="425"/>
      <c r="CF29" s="425"/>
      <c r="CG29" s="425"/>
      <c r="CH29" s="425"/>
      <c r="CI29" s="425"/>
      <c r="CJ29" s="425"/>
      <c r="CK29" s="425"/>
      <c r="CL29" s="425"/>
      <c r="CM29" s="425"/>
      <c r="CN29" s="425"/>
      <c r="CO29" s="425"/>
      <c r="CP29" s="425"/>
      <c r="CQ29" s="425"/>
      <c r="CR29" s="425"/>
      <c r="CS29" s="425"/>
      <c r="CT29" s="425"/>
      <c r="CU29" s="425"/>
      <c r="CV29" s="425"/>
      <c r="CW29" s="425"/>
      <c r="CX29" s="425"/>
      <c r="CY29" s="425"/>
      <c r="CZ29" s="425"/>
      <c r="DA29" s="425"/>
      <c r="DB29" s="425"/>
      <c r="DC29" s="425"/>
      <c r="DD29" s="425"/>
      <c r="DE29" s="425"/>
      <c r="DF29" s="425"/>
      <c r="DG29" s="425"/>
      <c r="DH29" s="425"/>
      <c r="DI29" s="425"/>
      <c r="DJ29" s="425"/>
      <c r="DK29" s="425"/>
      <c r="DL29" s="425"/>
      <c r="DM29" s="425"/>
      <c r="DN29" s="425"/>
      <c r="DO29" s="425"/>
      <c r="DP29" s="425"/>
      <c r="DQ29" s="425"/>
      <c r="DR29" s="425"/>
      <c r="DS29" s="425"/>
      <c r="DT29" s="425"/>
      <c r="DU29" s="425"/>
      <c r="DV29" s="425"/>
      <c r="DW29" s="425"/>
      <c r="DX29" s="425"/>
      <c r="DY29" s="425"/>
      <c r="DZ29" s="425"/>
      <c r="EA29" s="425"/>
      <c r="EB29" s="425"/>
      <c r="EC29" s="425"/>
      <c r="ED29" s="425"/>
      <c r="EE29" s="425"/>
      <c r="EF29" s="425"/>
      <c r="EG29" s="425"/>
      <c r="EH29" s="425"/>
      <c r="EI29" s="425"/>
      <c r="EJ29" s="425"/>
      <c r="EK29" s="425"/>
      <c r="EL29" s="425"/>
      <c r="EM29" s="425"/>
      <c r="EN29" s="425"/>
      <c r="EO29" s="425"/>
      <c r="EP29" s="425"/>
      <c r="EQ29" s="425"/>
      <c r="ER29" s="425"/>
      <c r="ES29" s="425"/>
      <c r="ET29" s="425"/>
      <c r="EU29" s="425"/>
      <c r="EV29" s="425"/>
      <c r="EW29" s="425"/>
      <c r="EX29" s="425"/>
      <c r="EY29" s="425"/>
      <c r="EZ29" s="425"/>
      <c r="FA29" s="425"/>
      <c r="FB29" s="425"/>
      <c r="FC29" s="425"/>
      <c r="FD29" s="425"/>
      <c r="FE29" s="425"/>
      <c r="FF29" s="425"/>
      <c r="FG29" s="425"/>
      <c r="FH29" s="425"/>
      <c r="FI29" s="425"/>
      <c r="FJ29" s="425"/>
      <c r="FK29" s="425"/>
      <c r="FL29" s="425"/>
      <c r="FM29" s="425"/>
      <c r="FN29" s="425"/>
      <c r="FO29" s="425"/>
      <c r="FP29" s="425"/>
      <c r="FQ29" s="425"/>
      <c r="FR29" s="425"/>
      <c r="FS29" s="425"/>
      <c r="FT29" s="425"/>
      <c r="FU29" s="425"/>
      <c r="FV29" s="425"/>
      <c r="FW29" s="425"/>
      <c r="FX29" s="425"/>
      <c r="FY29" s="425"/>
      <c r="FZ29" s="425"/>
      <c r="GA29" s="425"/>
      <c r="GB29" s="425"/>
      <c r="GC29" s="425"/>
      <c r="GD29" s="425"/>
      <c r="GE29" s="425"/>
      <c r="GF29" s="425"/>
      <c r="GG29" s="425"/>
      <c r="GH29" s="425"/>
      <c r="GI29" s="425"/>
      <c r="GJ29" s="425"/>
      <c r="GK29" s="425"/>
      <c r="GL29" s="425"/>
      <c r="GM29" s="425"/>
      <c r="GN29" s="425"/>
      <c r="GO29" s="425"/>
      <c r="GP29" s="425"/>
      <c r="GQ29" s="425"/>
      <c r="GR29" s="425"/>
      <c r="GS29" s="425"/>
      <c r="GT29" s="425"/>
      <c r="GU29" s="425"/>
      <c r="GV29" s="425"/>
      <c r="GW29" s="425"/>
      <c r="GX29" s="425"/>
      <c r="GY29" s="425"/>
      <c r="GZ29" s="425"/>
      <c r="HA29" s="425"/>
      <c r="HB29" s="425"/>
      <c r="HC29" s="425"/>
      <c r="HD29" s="425"/>
      <c r="HE29" s="425"/>
      <c r="HF29" s="425"/>
      <c r="HG29" s="425"/>
      <c r="HH29" s="425"/>
      <c r="HI29" s="425"/>
      <c r="HJ29" s="425"/>
      <c r="HK29" s="425"/>
      <c r="HL29" s="425"/>
      <c r="HM29" s="425"/>
      <c r="HN29" s="425"/>
      <c r="HO29" s="425"/>
      <c r="HP29" s="425"/>
      <c r="HQ29" s="425"/>
      <c r="HR29" s="425"/>
      <c r="HS29" s="425"/>
      <c r="HT29" s="425"/>
      <c r="HU29" s="425"/>
      <c r="HV29" s="425"/>
      <c r="HW29" s="425"/>
      <c r="HX29" s="425"/>
      <c r="HY29" s="425"/>
      <c r="HZ29" s="425"/>
      <c r="IA29" s="425"/>
      <c r="IB29" s="425"/>
      <c r="IC29" s="425"/>
      <c r="ID29" s="425"/>
      <c r="IE29" s="425"/>
      <c r="IF29" s="425"/>
      <c r="IG29" s="425"/>
      <c r="IH29" s="425"/>
      <c r="II29" s="425"/>
      <c r="IJ29" s="425"/>
      <c r="IK29" s="425"/>
      <c r="IL29" s="425"/>
      <c r="IM29" s="425"/>
      <c r="IN29" s="425"/>
      <c r="IO29" s="425"/>
      <c r="IP29" s="425"/>
      <c r="IQ29" s="425"/>
      <c r="IR29" s="425"/>
      <c r="IS29" s="425"/>
      <c r="IT29" s="425"/>
      <c r="IU29" s="425"/>
      <c r="IV29" s="425"/>
      <c r="IW29" s="425"/>
      <c r="IX29" s="425"/>
      <c r="IY29" s="425"/>
      <c r="IZ29" s="425"/>
      <c r="JA29" s="425"/>
      <c r="JB29" s="425"/>
      <c r="JC29" s="425"/>
      <c r="JD29" s="425"/>
      <c r="JE29" s="425"/>
      <c r="JF29" s="425"/>
      <c r="JG29" s="425"/>
      <c r="JH29" s="425"/>
      <c r="JI29" s="425"/>
      <c r="JJ29" s="425"/>
      <c r="JK29" s="425"/>
      <c r="JL29" s="425"/>
      <c r="JM29" s="425"/>
      <c r="JN29" s="425"/>
      <c r="JO29" s="425"/>
      <c r="JP29" s="425"/>
      <c r="JQ29" s="425"/>
      <c r="JR29" s="425"/>
      <c r="JS29" s="425"/>
      <c r="JT29" s="425"/>
      <c r="JU29" s="425"/>
      <c r="JV29" s="425"/>
      <c r="JW29" s="425"/>
      <c r="JX29" s="425"/>
      <c r="JY29" s="425"/>
      <c r="JZ29" s="425"/>
      <c r="KA29" s="425"/>
      <c r="KB29" s="425"/>
      <c r="KC29" s="425"/>
      <c r="KD29" s="425"/>
      <c r="KE29" s="425"/>
      <c r="KF29" s="425"/>
      <c r="KG29" s="425"/>
      <c r="KH29" s="425"/>
      <c r="KI29" s="425"/>
      <c r="KJ29" s="425"/>
      <c r="KK29" s="425"/>
      <c r="KL29" s="425"/>
      <c r="KM29" s="425"/>
      <c r="KN29" s="425"/>
      <c r="KO29" s="425"/>
      <c r="KP29" s="425"/>
      <c r="KQ29" s="425"/>
      <c r="KR29" s="425"/>
      <c r="KS29" s="425"/>
      <c r="KT29" s="425"/>
      <c r="KU29" s="425"/>
      <c r="KV29" s="425"/>
      <c r="KW29" s="425"/>
      <c r="KX29" s="425"/>
      <c r="KY29" s="425"/>
      <c r="KZ29" s="425"/>
      <c r="LA29" s="425"/>
      <c r="LB29" s="425"/>
      <c r="LC29" s="425"/>
      <c r="LD29" s="425"/>
      <c r="LE29" s="425"/>
      <c r="LF29" s="425"/>
      <c r="LG29" s="425"/>
      <c r="LH29" s="425"/>
      <c r="LI29" s="425"/>
      <c r="LJ29" s="425"/>
      <c r="LK29" s="425"/>
      <c r="LL29" s="425"/>
      <c r="LM29" s="425"/>
      <c r="LN29" s="425"/>
      <c r="LO29" s="425"/>
      <c r="LP29" s="425"/>
      <c r="LQ29" s="425"/>
      <c r="LR29" s="425"/>
      <c r="LS29" s="425"/>
      <c r="LT29" s="425"/>
      <c r="LU29" s="425"/>
      <c r="LV29" s="425"/>
      <c r="LW29" s="425"/>
      <c r="LX29" s="425"/>
      <c r="LY29" s="425"/>
      <c r="LZ29" s="425"/>
      <c r="MA29" s="425"/>
      <c r="MB29" s="425"/>
      <c r="MC29" s="425"/>
      <c r="MD29" s="425"/>
      <c r="ME29" s="425"/>
      <c r="MF29" s="425"/>
      <c r="MG29" s="425"/>
      <c r="MH29" s="425"/>
      <c r="MI29" s="425"/>
      <c r="MJ29" s="425"/>
      <c r="MK29" s="425"/>
      <c r="ML29" s="425"/>
      <c r="MM29" s="425"/>
      <c r="MN29" s="425"/>
      <c r="MO29" s="425"/>
      <c r="MP29" s="425"/>
      <c r="MQ29" s="425"/>
      <c r="MR29" s="425"/>
      <c r="MS29" s="425"/>
      <c r="MT29" s="425"/>
      <c r="MU29" s="425"/>
      <c r="MV29" s="425"/>
      <c r="MW29" s="425"/>
      <c r="MX29" s="425"/>
      <c r="MY29" s="425"/>
      <c r="MZ29" s="425"/>
      <c r="NA29" s="425"/>
      <c r="NB29" s="425"/>
      <c r="NC29" s="425"/>
      <c r="ND29" s="425"/>
      <c r="NE29" s="425"/>
      <c r="NF29" s="425"/>
      <c r="NG29" s="425"/>
      <c r="NH29" s="425"/>
      <c r="NI29" s="425"/>
      <c r="NJ29" s="425"/>
      <c r="NK29" s="425"/>
      <c r="NL29" s="425"/>
      <c r="NM29" s="425"/>
      <c r="NN29" s="425"/>
      <c r="NO29" s="425"/>
      <c r="NP29" s="425"/>
      <c r="NQ29" s="425"/>
      <c r="NR29" s="425"/>
      <c r="NS29" s="425"/>
      <c r="NT29" s="425"/>
      <c r="NU29" s="425"/>
      <c r="NV29" s="425"/>
      <c r="NW29" s="425"/>
      <c r="NX29" s="425"/>
      <c r="NY29" s="425"/>
      <c r="NZ29" s="425"/>
      <c r="OA29" s="425"/>
      <c r="OB29" s="425"/>
      <c r="OC29" s="425"/>
      <c r="OD29" s="425"/>
      <c r="OE29" s="425"/>
      <c r="OF29" s="425"/>
      <c r="OG29" s="425"/>
      <c r="OH29" s="425"/>
      <c r="OI29" s="425"/>
      <c r="OJ29" s="425"/>
      <c r="OK29" s="425"/>
      <c r="OL29" s="425"/>
      <c r="OM29" s="425"/>
      <c r="ON29" s="425"/>
      <c r="OO29" s="425"/>
      <c r="OP29" s="425"/>
      <c r="OQ29" s="425"/>
      <c r="OR29" s="425"/>
      <c r="OS29" s="425"/>
      <c r="OT29" s="425"/>
      <c r="OU29" s="425"/>
      <c r="OV29" s="425"/>
      <c r="OW29" s="425"/>
      <c r="OX29" s="425"/>
      <c r="OY29" s="425"/>
      <c r="OZ29" s="425"/>
      <c r="PA29" s="425"/>
      <c r="PB29" s="425"/>
      <c r="PC29" s="425"/>
      <c r="PD29" s="425"/>
      <c r="PE29" s="425"/>
      <c r="PF29" s="425"/>
      <c r="PG29" s="425"/>
      <c r="PH29" s="425"/>
      <c r="PI29" s="425"/>
      <c r="PJ29" s="425"/>
      <c r="PK29" s="425"/>
      <c r="PL29" s="425"/>
      <c r="PM29" s="425"/>
      <c r="PN29" s="425"/>
      <c r="PO29" s="425"/>
      <c r="PP29" s="425"/>
      <c r="PQ29" s="425"/>
      <c r="PR29" s="425"/>
      <c r="PS29" s="425"/>
      <c r="PT29" s="425"/>
      <c r="PU29" s="425"/>
      <c r="PV29" s="425"/>
      <c r="PW29" s="425"/>
      <c r="PX29" s="425"/>
      <c r="PY29" s="425"/>
      <c r="PZ29" s="425"/>
      <c r="QA29" s="425"/>
      <c r="QB29" s="425"/>
      <c r="QC29" s="425"/>
      <c r="QD29" s="425"/>
      <c r="QE29" s="425"/>
      <c r="QF29" s="425"/>
      <c r="QG29" s="425"/>
      <c r="QH29" s="425"/>
      <c r="QI29" s="425"/>
      <c r="QJ29" s="425"/>
      <c r="QK29" s="425"/>
      <c r="QL29" s="425"/>
      <c r="QM29" s="425"/>
      <c r="QN29" s="425"/>
      <c r="QO29" s="425"/>
      <c r="QP29" s="425"/>
      <c r="QQ29" s="425"/>
      <c r="QR29" s="425"/>
      <c r="QS29" s="425"/>
      <c r="QT29" s="425"/>
      <c r="QU29" s="425"/>
      <c r="QV29" s="425"/>
      <c r="QW29" s="425"/>
      <c r="QX29" s="425"/>
      <c r="QY29" s="425"/>
      <c r="QZ29" s="425"/>
      <c r="RA29" s="425"/>
      <c r="RB29" s="425"/>
      <c r="RC29" s="425"/>
      <c r="RD29" s="425"/>
      <c r="RE29" s="425"/>
      <c r="RF29" s="425"/>
      <c r="RG29" s="425"/>
      <c r="RH29" s="425"/>
      <c r="RI29" s="425"/>
      <c r="RJ29" s="425"/>
      <c r="RK29" s="425"/>
      <c r="RL29" s="425"/>
      <c r="RM29" s="425"/>
      <c r="RN29" s="425"/>
      <c r="RO29" s="425"/>
      <c r="RP29" s="425"/>
      <c r="RQ29" s="425"/>
      <c r="RR29" s="425"/>
      <c r="RS29" s="425"/>
      <c r="RT29" s="425"/>
      <c r="RU29" s="425"/>
      <c r="RV29" s="425"/>
      <c r="RW29" s="425"/>
      <c r="RX29" s="425"/>
      <c r="RY29" s="425"/>
      <c r="RZ29" s="425"/>
      <c r="SA29" s="425"/>
      <c r="SB29" s="425"/>
      <c r="SC29" s="425"/>
      <c r="SD29" s="425"/>
      <c r="SE29" s="425"/>
      <c r="SF29" s="425"/>
      <c r="SG29" s="425"/>
      <c r="SH29" s="425"/>
      <c r="SI29" s="425"/>
      <c r="SJ29" s="425"/>
      <c r="SK29" s="425"/>
      <c r="SL29" s="425"/>
      <c r="SM29" s="425"/>
      <c r="SN29" s="425"/>
      <c r="SO29" s="425"/>
      <c r="SP29" s="425"/>
      <c r="SQ29" s="425"/>
      <c r="SR29" s="425"/>
      <c r="SS29" s="425"/>
      <c r="ST29" s="425"/>
      <c r="SU29" s="425"/>
      <c r="SV29" s="425"/>
      <c r="SW29" s="425"/>
      <c r="SX29" s="425"/>
      <c r="SY29" s="425"/>
      <c r="SZ29" s="425"/>
      <c r="TA29" s="425"/>
      <c r="TB29" s="425"/>
      <c r="TC29" s="425"/>
      <c r="TD29" s="425"/>
      <c r="TE29" s="425"/>
      <c r="TF29" s="425"/>
      <c r="TG29" s="425"/>
      <c r="TH29" s="425"/>
      <c r="TI29" s="425"/>
      <c r="TJ29" s="425"/>
      <c r="TK29" s="425"/>
      <c r="TL29" s="425"/>
      <c r="TM29" s="425"/>
      <c r="TN29" s="425"/>
      <c r="TO29" s="425"/>
      <c r="TP29" s="425"/>
      <c r="TQ29" s="425"/>
      <c r="TR29" s="425"/>
      <c r="TS29" s="425"/>
      <c r="TT29" s="425"/>
      <c r="TU29" s="425"/>
      <c r="TV29" s="425"/>
      <c r="TW29" s="425"/>
      <c r="TX29" s="425"/>
      <c r="TY29" s="425"/>
      <c r="TZ29" s="425"/>
      <c r="UA29" s="425"/>
      <c r="UB29" s="425"/>
      <c r="UC29" s="425"/>
      <c r="UD29" s="425"/>
      <c r="UE29" s="425"/>
      <c r="UF29" s="425"/>
      <c r="UG29" s="425"/>
      <c r="UH29" s="425"/>
      <c r="UI29" s="425"/>
      <c r="UJ29" s="425"/>
      <c r="UK29" s="425"/>
      <c r="UL29" s="425"/>
      <c r="UM29" s="425"/>
      <c r="UN29" s="425"/>
      <c r="UO29" s="425"/>
      <c r="UP29" s="425"/>
      <c r="UQ29" s="425"/>
      <c r="UR29" s="425"/>
      <c r="US29" s="425"/>
      <c r="UT29" s="425"/>
      <c r="UU29" s="425"/>
      <c r="UV29" s="425"/>
      <c r="UW29" s="425"/>
      <c r="UX29" s="425"/>
      <c r="UY29" s="425"/>
      <c r="UZ29" s="425"/>
      <c r="VA29" s="425"/>
      <c r="VB29" s="425"/>
      <c r="VC29" s="425"/>
      <c r="VD29" s="425"/>
      <c r="VE29" s="425"/>
      <c r="VF29" s="425"/>
      <c r="VG29" s="425"/>
      <c r="VH29" s="425"/>
      <c r="VI29" s="425"/>
      <c r="VJ29" s="425"/>
      <c r="VK29" s="425"/>
      <c r="VL29" s="425"/>
      <c r="VM29" s="425"/>
      <c r="VN29" s="425"/>
      <c r="VO29" s="425"/>
      <c r="VP29" s="425"/>
      <c r="VQ29" s="425"/>
      <c r="VR29" s="425"/>
      <c r="VS29" s="425"/>
      <c r="VT29" s="425"/>
      <c r="VU29" s="425"/>
      <c r="VV29" s="425"/>
      <c r="VW29" s="425"/>
      <c r="VX29" s="425"/>
      <c r="VY29" s="425"/>
      <c r="VZ29" s="425"/>
      <c r="WA29" s="425"/>
      <c r="WB29" s="425"/>
      <c r="WC29" s="425"/>
      <c r="WD29" s="425"/>
      <c r="WE29" s="425"/>
      <c r="WF29" s="425"/>
      <c r="WG29" s="425"/>
      <c r="WH29" s="425"/>
      <c r="WI29" s="425"/>
      <c r="WJ29" s="425"/>
      <c r="WK29" s="425"/>
      <c r="WL29" s="425"/>
      <c r="WM29" s="425"/>
      <c r="WN29" s="425"/>
      <c r="WO29" s="425"/>
      <c r="WP29" s="425"/>
      <c r="WQ29" s="425"/>
      <c r="WR29" s="425"/>
      <c r="WS29" s="425"/>
      <c r="WT29" s="425"/>
      <c r="WU29" s="425"/>
      <c r="WV29" s="425"/>
      <c r="WW29" s="425"/>
      <c r="WX29" s="425"/>
      <c r="WY29" s="425"/>
      <c r="WZ29" s="425"/>
      <c r="XA29" s="425"/>
      <c r="XB29" s="425"/>
      <c r="XC29" s="425"/>
      <c r="XD29" s="425"/>
      <c r="XE29" s="425"/>
      <c r="XF29" s="425"/>
      <c r="XG29" s="425"/>
      <c r="XH29" s="425"/>
      <c r="XI29" s="425"/>
      <c r="XJ29" s="425"/>
      <c r="XK29" s="425"/>
      <c r="XL29" s="425"/>
      <c r="XM29" s="425"/>
      <c r="XN29" s="425"/>
      <c r="XO29" s="425"/>
      <c r="XP29" s="425"/>
      <c r="XQ29" s="425"/>
      <c r="XR29" s="425"/>
      <c r="XS29" s="425"/>
      <c r="XT29" s="425"/>
      <c r="XU29" s="425"/>
      <c r="XV29" s="425"/>
      <c r="XW29" s="425"/>
      <c r="XX29" s="425"/>
      <c r="XY29" s="425"/>
      <c r="XZ29" s="425"/>
      <c r="YA29" s="425"/>
      <c r="YB29" s="425"/>
      <c r="YC29" s="425"/>
      <c r="YD29" s="425"/>
      <c r="YE29" s="425"/>
      <c r="YF29" s="425"/>
      <c r="YG29" s="425"/>
      <c r="YH29" s="425"/>
      <c r="YI29" s="425"/>
      <c r="YJ29" s="425"/>
      <c r="YK29" s="425"/>
      <c r="YL29" s="425"/>
      <c r="YM29" s="425"/>
      <c r="YN29" s="425"/>
      <c r="YO29" s="425"/>
      <c r="YP29" s="425"/>
      <c r="YQ29" s="425"/>
      <c r="YR29" s="425"/>
      <c r="YS29" s="425"/>
      <c r="YT29" s="425"/>
      <c r="YU29" s="425"/>
      <c r="YV29" s="425"/>
      <c r="YW29" s="425"/>
      <c r="YX29" s="425"/>
      <c r="YY29" s="425"/>
      <c r="YZ29" s="425"/>
      <c r="ZA29" s="425"/>
      <c r="ZB29" s="425"/>
      <c r="ZC29" s="425"/>
      <c r="ZD29" s="425"/>
      <c r="ZE29" s="425"/>
      <c r="ZF29" s="425"/>
      <c r="ZG29" s="425"/>
      <c r="ZH29" s="425"/>
      <c r="ZI29" s="425"/>
      <c r="ZJ29" s="425"/>
      <c r="ZK29" s="425"/>
      <c r="ZL29" s="425"/>
      <c r="ZM29" s="425"/>
      <c r="ZN29" s="425"/>
      <c r="ZO29" s="425"/>
      <c r="ZP29" s="425"/>
      <c r="ZQ29" s="425"/>
      <c r="ZR29" s="425"/>
      <c r="ZS29" s="425"/>
      <c r="ZT29" s="425"/>
      <c r="ZU29" s="425"/>
      <c r="ZV29" s="425"/>
      <c r="ZW29" s="425"/>
      <c r="ZX29" s="425"/>
      <c r="ZY29" s="425"/>
      <c r="ZZ29" s="425"/>
      <c r="AAA29" s="425"/>
      <c r="AAB29" s="425"/>
      <c r="AAC29" s="425"/>
      <c r="AAD29" s="425"/>
      <c r="AAE29" s="425"/>
      <c r="AAF29" s="425"/>
      <c r="AAG29" s="425"/>
      <c r="AAH29" s="425"/>
      <c r="AAI29" s="425"/>
      <c r="AAJ29" s="425"/>
      <c r="AAK29" s="425"/>
      <c r="AAL29" s="425"/>
      <c r="AAM29" s="425"/>
      <c r="AAN29" s="425"/>
      <c r="AAO29" s="425"/>
      <c r="AAP29" s="425"/>
      <c r="AAQ29" s="425"/>
      <c r="AAR29" s="425"/>
      <c r="AAS29" s="425"/>
      <c r="AAT29" s="425"/>
      <c r="AAU29" s="425"/>
      <c r="AAV29" s="425"/>
      <c r="AAW29" s="425"/>
      <c r="AAX29" s="425"/>
      <c r="AAY29" s="425"/>
      <c r="AAZ29" s="425"/>
      <c r="ABA29" s="425"/>
      <c r="ABB29" s="425"/>
      <c r="ABC29" s="425"/>
      <c r="ABD29" s="425"/>
      <c r="ABE29" s="425"/>
      <c r="ABF29" s="425"/>
      <c r="ABG29" s="425"/>
      <c r="ABH29" s="425"/>
      <c r="ABI29" s="425"/>
      <c r="ABJ29" s="425"/>
      <c r="ABK29" s="425"/>
      <c r="ABL29" s="425"/>
      <c r="ABM29" s="425"/>
      <c r="ABN29" s="425"/>
      <c r="ABO29" s="425"/>
      <c r="ABP29" s="425"/>
      <c r="ABQ29" s="425"/>
      <c r="ABR29" s="425"/>
      <c r="ABS29" s="425"/>
      <c r="ABT29" s="425"/>
      <c r="ABU29" s="425"/>
      <c r="ABV29" s="425"/>
      <c r="ABW29" s="425"/>
      <c r="ABX29" s="425"/>
      <c r="ABY29" s="425"/>
      <c r="ABZ29" s="425"/>
      <c r="ACA29" s="425"/>
      <c r="ACB29" s="425"/>
      <c r="ACC29" s="425"/>
      <c r="ACD29" s="425"/>
      <c r="ACE29" s="425"/>
      <c r="ACF29" s="425"/>
      <c r="ACG29" s="425"/>
      <c r="ACH29" s="425"/>
      <c r="ACI29" s="425"/>
      <c r="ACJ29" s="425"/>
      <c r="ACK29" s="425"/>
      <c r="ACL29" s="425"/>
      <c r="ACM29" s="425"/>
      <c r="ACN29" s="425"/>
      <c r="ACO29" s="425"/>
      <c r="ACP29" s="425"/>
      <c r="ACQ29" s="425"/>
      <c r="ACR29" s="425"/>
      <c r="ACS29" s="425"/>
      <c r="ACT29" s="425"/>
      <c r="ACU29" s="425"/>
      <c r="ACV29" s="425"/>
      <c r="ACW29" s="425"/>
      <c r="ACX29" s="425"/>
      <c r="ACY29" s="425"/>
      <c r="ACZ29" s="425"/>
      <c r="ADA29" s="425"/>
      <c r="ADB29" s="425"/>
      <c r="ADC29" s="425"/>
      <c r="ADD29" s="425"/>
      <c r="ADE29" s="425"/>
      <c r="ADF29" s="425"/>
      <c r="ADG29" s="425"/>
      <c r="ADH29" s="425"/>
      <c r="ADI29" s="425"/>
      <c r="ADJ29" s="425"/>
      <c r="ADK29" s="425"/>
      <c r="ADL29" s="425"/>
      <c r="ADM29" s="425"/>
      <c r="ADN29" s="425"/>
      <c r="ADO29" s="425"/>
      <c r="ADP29" s="425"/>
      <c r="ADQ29" s="425"/>
      <c r="ADR29" s="425"/>
      <c r="ADS29" s="425"/>
      <c r="ADT29" s="425"/>
      <c r="ADU29" s="425"/>
      <c r="ADV29" s="425"/>
      <c r="ADW29" s="425"/>
      <c r="ADX29" s="425"/>
      <c r="ADY29" s="425"/>
      <c r="ADZ29" s="425"/>
      <c r="AEA29" s="425"/>
      <c r="AEB29" s="425"/>
      <c r="AEC29" s="425"/>
      <c r="AED29" s="425"/>
      <c r="AEE29" s="425"/>
      <c r="AEF29" s="425"/>
      <c r="AEG29" s="425"/>
      <c r="AEH29" s="425"/>
      <c r="AEI29" s="425"/>
      <c r="AEJ29" s="425"/>
      <c r="AEK29" s="425"/>
      <c r="AEL29" s="425"/>
      <c r="AEM29" s="425"/>
      <c r="AEN29" s="425"/>
      <c r="AEO29" s="425"/>
      <c r="AEP29" s="425"/>
      <c r="AEQ29" s="425"/>
      <c r="AER29" s="425"/>
      <c r="AES29" s="425"/>
      <c r="AET29" s="425"/>
      <c r="AEU29" s="425"/>
      <c r="AEV29" s="425"/>
      <c r="AEW29" s="425"/>
      <c r="AEX29" s="425"/>
      <c r="AEY29" s="425"/>
      <c r="AEZ29" s="425"/>
      <c r="AFA29" s="425"/>
      <c r="AFB29" s="425"/>
      <c r="AFC29" s="425"/>
      <c r="AFD29" s="425"/>
      <c r="AFE29" s="425"/>
      <c r="AFF29" s="425"/>
      <c r="AFG29" s="425"/>
      <c r="AFH29" s="425"/>
      <c r="AFI29" s="425"/>
      <c r="AFJ29" s="425"/>
      <c r="AFK29" s="425"/>
      <c r="AFL29" s="425"/>
      <c r="AFM29" s="425"/>
      <c r="AFN29" s="425"/>
      <c r="AFO29" s="425"/>
      <c r="AFP29" s="425"/>
      <c r="AFQ29" s="425"/>
      <c r="AFR29" s="425"/>
      <c r="AFS29" s="425"/>
      <c r="AFT29" s="425"/>
      <c r="AFU29" s="425"/>
      <c r="AFV29" s="425"/>
      <c r="AFW29" s="425"/>
      <c r="AFX29" s="425"/>
      <c r="AFY29" s="425"/>
      <c r="AFZ29" s="425"/>
      <c r="AGA29" s="425"/>
      <c r="AGB29" s="425"/>
      <c r="AGC29" s="425"/>
      <c r="AGD29" s="425"/>
      <c r="AGE29" s="425"/>
      <c r="AGF29" s="425"/>
      <c r="AGG29" s="425"/>
      <c r="AGH29" s="425"/>
      <c r="AGI29" s="425"/>
      <c r="AGJ29" s="425"/>
      <c r="AGK29" s="425"/>
      <c r="AGL29" s="425"/>
      <c r="AGM29" s="425"/>
      <c r="AGN29" s="425"/>
      <c r="AGO29" s="425"/>
      <c r="AGP29" s="425"/>
      <c r="AGQ29" s="425"/>
      <c r="AGR29" s="425"/>
      <c r="AGS29" s="425"/>
      <c r="AGT29" s="425"/>
      <c r="AGU29" s="425"/>
      <c r="AGV29" s="425"/>
      <c r="AGW29" s="425"/>
      <c r="AGX29" s="425"/>
      <c r="AGY29" s="425"/>
      <c r="AGZ29" s="425"/>
      <c r="AHA29" s="425"/>
      <c r="AHB29" s="425"/>
      <c r="AHC29" s="425"/>
      <c r="AHD29" s="425"/>
      <c r="AHE29" s="425"/>
      <c r="AHF29" s="425"/>
      <c r="AHG29" s="425"/>
      <c r="AHH29" s="425"/>
      <c r="AHI29" s="425"/>
      <c r="AHJ29" s="425"/>
      <c r="AHK29" s="425"/>
      <c r="AHL29" s="425"/>
      <c r="AHM29" s="425"/>
      <c r="AHN29" s="425"/>
      <c r="AHO29" s="425"/>
      <c r="AHP29" s="425"/>
      <c r="AHQ29" s="425"/>
      <c r="AHR29" s="425"/>
      <c r="AHS29" s="425"/>
      <c r="AHT29" s="425"/>
      <c r="AHU29" s="425"/>
      <c r="AHV29" s="425"/>
      <c r="AHW29" s="425"/>
      <c r="AHX29" s="425"/>
      <c r="AHY29" s="425"/>
      <c r="AHZ29" s="425"/>
      <c r="AIA29" s="425"/>
      <c r="AIB29" s="425"/>
      <c r="AIC29" s="425"/>
      <c r="AID29" s="425"/>
      <c r="AIE29" s="425"/>
      <c r="AIF29" s="425"/>
      <c r="AIG29" s="425"/>
      <c r="AIH29" s="425"/>
      <c r="AII29" s="425"/>
      <c r="AIJ29" s="425"/>
      <c r="AIK29" s="425"/>
      <c r="AIL29" s="425"/>
      <c r="AIM29" s="425"/>
      <c r="AIN29" s="425"/>
      <c r="AIO29" s="425"/>
      <c r="AIP29" s="425"/>
      <c r="AIQ29" s="425"/>
      <c r="AIR29" s="425"/>
      <c r="AIS29" s="425"/>
      <c r="AIT29" s="425"/>
      <c r="AIU29" s="425"/>
      <c r="AIV29" s="425"/>
      <c r="AIW29" s="425"/>
      <c r="AIX29" s="425"/>
      <c r="AIY29" s="425"/>
      <c r="AIZ29" s="425"/>
      <c r="AJA29" s="425"/>
      <c r="AJB29" s="425"/>
      <c r="AJC29" s="425"/>
      <c r="AJD29" s="425"/>
      <c r="AJE29" s="425"/>
      <c r="AJF29" s="425"/>
      <c r="AJG29" s="425"/>
      <c r="AJH29" s="425"/>
      <c r="AJI29" s="425"/>
      <c r="AJJ29" s="425"/>
      <c r="AJK29" s="425"/>
      <c r="AJL29" s="425"/>
      <c r="AJM29" s="425"/>
      <c r="AJN29" s="425"/>
      <c r="AJO29" s="425"/>
      <c r="AJP29" s="425"/>
      <c r="AJQ29" s="425"/>
      <c r="AJR29" s="425"/>
      <c r="AJS29" s="425"/>
      <c r="AJT29" s="425"/>
      <c r="AJU29" s="425"/>
      <c r="AJV29" s="425"/>
      <c r="AJW29" s="425"/>
      <c r="AJX29" s="425"/>
      <c r="AJY29" s="425"/>
      <c r="AJZ29" s="425"/>
      <c r="AKA29" s="425"/>
      <c r="AKB29" s="425"/>
      <c r="AKC29" s="425"/>
      <c r="AKD29" s="425"/>
      <c r="AKE29" s="425"/>
      <c r="AKF29" s="425"/>
      <c r="AKG29" s="425"/>
      <c r="AKH29" s="425"/>
      <c r="AKI29" s="425"/>
      <c r="AKJ29" s="425"/>
      <c r="AKK29" s="425"/>
      <c r="AKL29" s="425"/>
      <c r="AKM29" s="425"/>
      <c r="AKN29" s="425"/>
      <c r="AKO29" s="425"/>
      <c r="AKP29" s="425"/>
      <c r="AKQ29" s="425"/>
      <c r="AKR29" s="425"/>
      <c r="AKS29" s="425"/>
      <c r="AKT29" s="425"/>
      <c r="AKU29" s="425"/>
      <c r="AKV29" s="425"/>
      <c r="AKW29" s="425"/>
      <c r="AKX29" s="425"/>
      <c r="AKY29" s="425"/>
      <c r="AKZ29" s="425"/>
      <c r="ALA29" s="425"/>
      <c r="ALB29" s="425"/>
      <c r="ALC29" s="425"/>
      <c r="ALD29" s="425"/>
      <c r="ALE29" s="425"/>
      <c r="ALF29" s="425"/>
      <c r="ALG29" s="425"/>
      <c r="ALH29" s="425"/>
      <c r="ALI29" s="425"/>
      <c r="ALJ29" s="425"/>
      <c r="ALK29" s="425"/>
      <c r="ALL29" s="425"/>
      <c r="ALM29" s="425"/>
      <c r="ALN29" s="425"/>
      <c r="ALO29" s="425"/>
      <c r="ALP29" s="425"/>
      <c r="ALQ29" s="425"/>
      <c r="ALR29" s="425"/>
      <c r="ALS29" s="425"/>
      <c r="ALT29" s="425"/>
      <c r="ALU29" s="425"/>
      <c r="ALV29" s="425"/>
      <c r="ALW29" s="425"/>
      <c r="ALX29" s="425"/>
      <c r="ALY29" s="425"/>
      <c r="ALZ29" s="425"/>
      <c r="AMA29" s="425"/>
      <c r="AMB29" s="425"/>
      <c r="AMC29" s="425"/>
      <c r="AMD29" s="425"/>
      <c r="AME29" s="425"/>
      <c r="AMF29" s="425"/>
      <c r="AMG29" s="425"/>
      <c r="AMH29" s="425"/>
      <c r="AMI29" s="425"/>
      <c r="AMJ29" s="425"/>
    </row>
    <row r="30" spans="1:1025" ht="12.75" customHeight="1">
      <c r="C30" s="426" t="s">
        <v>146</v>
      </c>
      <c r="D30" s="427">
        <v>1.2</v>
      </c>
      <c r="E30" s="428" t="s">
        <v>40</v>
      </c>
      <c r="F30" s="429"/>
      <c r="G30" s="430"/>
      <c r="H30" s="187"/>
      <c r="I30" s="431"/>
      <c r="J30" s="138"/>
      <c r="Q30" s="138"/>
      <c r="R30" s="138"/>
      <c r="AMK30" s="179"/>
    </row>
    <row r="31" spans="1:1025" ht="12.75" customHeight="1">
      <c r="C31" s="446" t="s">
        <v>143</v>
      </c>
      <c r="D31" s="447">
        <f>ROUND(D29*D30,2)</f>
        <v>3.6</v>
      </c>
      <c r="E31" s="448" t="s">
        <v>20</v>
      </c>
      <c r="F31" s="429"/>
      <c r="G31" s="430"/>
      <c r="H31" s="187"/>
      <c r="I31" s="431"/>
      <c r="J31" s="194"/>
      <c r="AMK31" s="179"/>
    </row>
    <row r="32" spans="1:1025" ht="12.75" customHeight="1">
      <c r="C32" s="187"/>
      <c r="D32" s="430"/>
      <c r="E32" s="430"/>
      <c r="F32" s="429"/>
      <c r="G32" s="430"/>
      <c r="H32" s="187"/>
      <c r="I32" s="431"/>
      <c r="J32" s="194"/>
      <c r="AMK32" s="179"/>
    </row>
    <row r="33" spans="1:1025" s="142" customFormat="1" ht="12.75" customHeight="1">
      <c r="B33" s="138"/>
      <c r="C33" s="433" t="s">
        <v>499</v>
      </c>
      <c r="D33" s="427"/>
      <c r="E33" s="428"/>
      <c r="F33" s="429"/>
      <c r="G33" s="430"/>
      <c r="H33" s="187"/>
      <c r="I33" s="431"/>
      <c r="J33" s="194"/>
      <c r="K33" s="194"/>
      <c r="L33" s="194"/>
      <c r="M33" s="194"/>
      <c r="N33" s="194"/>
      <c r="O33" s="194"/>
    </row>
    <row r="34" spans="1:1025" s="142" customFormat="1" ht="12.75" customHeight="1">
      <c r="B34" s="138"/>
      <c r="C34" s="426" t="s">
        <v>487</v>
      </c>
      <c r="D34" s="434">
        <v>4</v>
      </c>
      <c r="E34" s="428" t="s">
        <v>38</v>
      </c>
      <c r="F34" s="429"/>
      <c r="G34" s="430"/>
      <c r="H34" s="187"/>
      <c r="I34" s="431"/>
      <c r="J34" s="194"/>
      <c r="K34" s="194"/>
      <c r="L34" s="194"/>
      <c r="M34" s="194"/>
      <c r="N34" s="194"/>
      <c r="O34" s="194"/>
    </row>
    <row r="35" spans="1:1025" s="142" customFormat="1" ht="12.75" customHeight="1">
      <c r="B35" s="138"/>
      <c r="C35" s="426" t="str">
        <f>C29</f>
        <v>Comprimento com Apoios Laterais</v>
      </c>
      <c r="D35" s="435">
        <f t="shared" ref="D35:E35" si="3">D29</f>
        <v>2.9999999999999996</v>
      </c>
      <c r="E35" s="426" t="str">
        <f t="shared" si="3"/>
        <v>m</v>
      </c>
      <c r="F35" s="429"/>
      <c r="G35" s="430"/>
      <c r="H35" s="187"/>
      <c r="I35" s="431"/>
      <c r="J35" s="194"/>
      <c r="K35" s="194"/>
      <c r="L35" s="194"/>
      <c r="M35" s="194"/>
      <c r="N35" s="194"/>
      <c r="O35" s="194"/>
    </row>
    <row r="36" spans="1:1025" s="142" customFormat="1" ht="12.75" customHeight="1">
      <c r="B36" s="138"/>
      <c r="C36" s="446" t="s">
        <v>143</v>
      </c>
      <c r="D36" s="447">
        <f>ROUND(D35*D34,2)</f>
        <v>12</v>
      </c>
      <c r="E36" s="448" t="s">
        <v>20</v>
      </c>
      <c r="F36" s="429"/>
      <c r="G36" s="430"/>
      <c r="H36" s="187"/>
      <c r="I36" s="431"/>
      <c r="J36" s="194"/>
      <c r="K36" s="194"/>
      <c r="L36" s="194"/>
      <c r="M36" s="194"/>
      <c r="N36" s="194"/>
      <c r="O36" s="194"/>
    </row>
    <row r="37" spans="1:1025" ht="12.75" customHeight="1">
      <c r="C37" s="187"/>
      <c r="D37" s="430"/>
      <c r="E37" s="430"/>
      <c r="F37" s="429"/>
      <c r="G37" s="430"/>
      <c r="H37" s="187"/>
      <c r="I37" s="431"/>
      <c r="J37" s="194"/>
      <c r="AMK37" s="179"/>
    </row>
    <row r="38" spans="1:1025" s="429" customFormat="1" ht="12.75" customHeight="1">
      <c r="B38" s="187"/>
      <c r="C38" s="433" t="s">
        <v>490</v>
      </c>
      <c r="D38" s="427"/>
      <c r="E38" s="428"/>
      <c r="G38" s="430"/>
      <c r="H38" s="187"/>
      <c r="I38" s="431"/>
      <c r="J38" s="425"/>
      <c r="K38" s="425"/>
      <c r="L38" s="425"/>
      <c r="M38" s="425"/>
      <c r="N38" s="425"/>
      <c r="O38" s="425"/>
    </row>
    <row r="39" spans="1:1025" s="429" customFormat="1" ht="12.75" customHeight="1">
      <c r="B39" s="187"/>
      <c r="C39" s="426" t="s">
        <v>487</v>
      </c>
      <c r="D39" s="434">
        <v>2</v>
      </c>
      <c r="E39" s="428" t="s">
        <v>38</v>
      </c>
      <c r="G39" s="430"/>
      <c r="H39" s="187"/>
      <c r="I39" s="431"/>
      <c r="J39" s="425"/>
      <c r="K39" s="425"/>
      <c r="L39" s="425"/>
      <c r="M39" s="425"/>
      <c r="N39" s="425"/>
      <c r="O39" s="425"/>
    </row>
    <row r="40" spans="1:1025" s="429" customFormat="1" ht="12.75" customHeight="1">
      <c r="B40" s="187"/>
      <c r="C40" s="426" t="str">
        <f>C30</f>
        <v>Largura</v>
      </c>
      <c r="D40" s="435">
        <f t="shared" ref="D40:E40" si="4">D30</f>
        <v>1.2</v>
      </c>
      <c r="E40" s="426" t="str">
        <f t="shared" si="4"/>
        <v>m</v>
      </c>
      <c r="G40" s="430"/>
      <c r="H40" s="187"/>
      <c r="I40" s="431"/>
      <c r="J40" s="425"/>
      <c r="K40" s="425"/>
      <c r="L40" s="425"/>
      <c r="M40" s="425"/>
      <c r="N40" s="425"/>
      <c r="O40" s="425"/>
    </row>
    <row r="41" spans="1:1025" s="429" customFormat="1" ht="12.75" customHeight="1">
      <c r="B41" s="187"/>
      <c r="C41" s="446" t="s">
        <v>143</v>
      </c>
      <c r="D41" s="447">
        <f>ROUND(D40*D39,2)</f>
        <v>2.4</v>
      </c>
      <c r="E41" s="448" t="s">
        <v>20</v>
      </c>
      <c r="G41" s="430"/>
      <c r="H41" s="187"/>
      <c r="I41" s="431"/>
      <c r="J41" s="425"/>
      <c r="K41" s="425"/>
      <c r="L41" s="425"/>
      <c r="M41" s="425"/>
      <c r="N41" s="425"/>
      <c r="O41" s="425"/>
    </row>
    <row r="42" spans="1:1025" s="432" customFormat="1" ht="12.75" customHeight="1">
      <c r="A42" s="425"/>
      <c r="B42" s="187"/>
      <c r="C42" s="187"/>
      <c r="D42" s="430"/>
      <c r="E42" s="430"/>
      <c r="F42" s="429"/>
      <c r="G42" s="430"/>
      <c r="H42" s="187"/>
      <c r="I42" s="431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  <c r="AE42" s="425"/>
      <c r="AF42" s="425"/>
      <c r="AG42" s="425"/>
      <c r="AH42" s="425"/>
      <c r="AI42" s="425"/>
      <c r="AJ42" s="425"/>
      <c r="AK42" s="425"/>
      <c r="AL42" s="425"/>
      <c r="AM42" s="425"/>
      <c r="AN42" s="425"/>
      <c r="AO42" s="425"/>
      <c r="AP42" s="425"/>
      <c r="AQ42" s="425"/>
      <c r="AR42" s="425"/>
      <c r="AS42" s="425"/>
      <c r="AT42" s="425"/>
      <c r="AU42" s="425"/>
      <c r="AV42" s="425"/>
      <c r="AW42" s="425"/>
      <c r="AX42" s="425"/>
      <c r="AY42" s="425"/>
      <c r="AZ42" s="425"/>
      <c r="BA42" s="425"/>
      <c r="BB42" s="425"/>
      <c r="BC42" s="425"/>
      <c r="BD42" s="425"/>
      <c r="BE42" s="425"/>
      <c r="BF42" s="425"/>
      <c r="BG42" s="425"/>
      <c r="BH42" s="425"/>
      <c r="BI42" s="425"/>
      <c r="BJ42" s="425"/>
      <c r="BK42" s="425"/>
      <c r="BL42" s="425"/>
      <c r="BM42" s="425"/>
      <c r="BN42" s="425"/>
      <c r="BO42" s="425"/>
      <c r="BP42" s="425"/>
      <c r="BQ42" s="425"/>
      <c r="BR42" s="425"/>
      <c r="BS42" s="425"/>
      <c r="BT42" s="425"/>
      <c r="BU42" s="425"/>
      <c r="BV42" s="425"/>
      <c r="BW42" s="425"/>
      <c r="BX42" s="425"/>
      <c r="BY42" s="425"/>
      <c r="BZ42" s="425"/>
      <c r="CA42" s="425"/>
      <c r="CB42" s="425"/>
      <c r="CC42" s="425"/>
      <c r="CD42" s="425"/>
      <c r="CE42" s="425"/>
      <c r="CF42" s="425"/>
      <c r="CG42" s="425"/>
      <c r="CH42" s="425"/>
      <c r="CI42" s="425"/>
      <c r="CJ42" s="425"/>
      <c r="CK42" s="425"/>
      <c r="CL42" s="425"/>
      <c r="CM42" s="425"/>
      <c r="CN42" s="425"/>
      <c r="CO42" s="425"/>
      <c r="CP42" s="425"/>
      <c r="CQ42" s="425"/>
      <c r="CR42" s="425"/>
      <c r="CS42" s="425"/>
      <c r="CT42" s="425"/>
      <c r="CU42" s="425"/>
      <c r="CV42" s="425"/>
      <c r="CW42" s="425"/>
      <c r="CX42" s="425"/>
      <c r="CY42" s="425"/>
      <c r="CZ42" s="425"/>
      <c r="DA42" s="425"/>
      <c r="DB42" s="425"/>
      <c r="DC42" s="425"/>
      <c r="DD42" s="425"/>
      <c r="DE42" s="425"/>
      <c r="DF42" s="425"/>
      <c r="DG42" s="425"/>
      <c r="DH42" s="425"/>
      <c r="DI42" s="425"/>
      <c r="DJ42" s="425"/>
      <c r="DK42" s="425"/>
      <c r="DL42" s="425"/>
      <c r="DM42" s="425"/>
      <c r="DN42" s="425"/>
      <c r="DO42" s="425"/>
      <c r="DP42" s="425"/>
      <c r="DQ42" s="425"/>
      <c r="DR42" s="425"/>
      <c r="DS42" s="425"/>
      <c r="DT42" s="425"/>
      <c r="DU42" s="425"/>
      <c r="DV42" s="425"/>
      <c r="DW42" s="425"/>
      <c r="DX42" s="425"/>
      <c r="DY42" s="425"/>
      <c r="DZ42" s="425"/>
      <c r="EA42" s="425"/>
      <c r="EB42" s="425"/>
      <c r="EC42" s="425"/>
      <c r="ED42" s="425"/>
      <c r="EE42" s="425"/>
      <c r="EF42" s="425"/>
      <c r="EG42" s="425"/>
      <c r="EH42" s="425"/>
      <c r="EI42" s="425"/>
      <c r="EJ42" s="425"/>
      <c r="EK42" s="425"/>
      <c r="EL42" s="425"/>
      <c r="EM42" s="425"/>
      <c r="EN42" s="425"/>
      <c r="EO42" s="425"/>
      <c r="EP42" s="425"/>
      <c r="EQ42" s="425"/>
      <c r="ER42" s="425"/>
      <c r="ES42" s="425"/>
      <c r="ET42" s="425"/>
      <c r="EU42" s="425"/>
      <c r="EV42" s="425"/>
      <c r="EW42" s="425"/>
      <c r="EX42" s="425"/>
      <c r="EY42" s="425"/>
      <c r="EZ42" s="425"/>
      <c r="FA42" s="425"/>
      <c r="FB42" s="425"/>
      <c r="FC42" s="425"/>
      <c r="FD42" s="425"/>
      <c r="FE42" s="425"/>
      <c r="FF42" s="425"/>
      <c r="FG42" s="425"/>
      <c r="FH42" s="425"/>
      <c r="FI42" s="425"/>
      <c r="FJ42" s="425"/>
      <c r="FK42" s="425"/>
      <c r="FL42" s="425"/>
      <c r="FM42" s="425"/>
      <c r="FN42" s="425"/>
      <c r="FO42" s="425"/>
      <c r="FP42" s="425"/>
      <c r="FQ42" s="425"/>
      <c r="FR42" s="425"/>
      <c r="FS42" s="425"/>
      <c r="FT42" s="425"/>
      <c r="FU42" s="425"/>
      <c r="FV42" s="425"/>
      <c r="FW42" s="425"/>
      <c r="FX42" s="425"/>
      <c r="FY42" s="425"/>
      <c r="FZ42" s="425"/>
      <c r="GA42" s="425"/>
      <c r="GB42" s="425"/>
      <c r="GC42" s="425"/>
      <c r="GD42" s="425"/>
      <c r="GE42" s="425"/>
      <c r="GF42" s="425"/>
      <c r="GG42" s="425"/>
      <c r="GH42" s="425"/>
      <c r="GI42" s="425"/>
      <c r="GJ42" s="425"/>
      <c r="GK42" s="425"/>
      <c r="GL42" s="425"/>
      <c r="GM42" s="425"/>
      <c r="GN42" s="425"/>
      <c r="GO42" s="425"/>
      <c r="GP42" s="425"/>
      <c r="GQ42" s="425"/>
      <c r="GR42" s="425"/>
      <c r="GS42" s="425"/>
      <c r="GT42" s="425"/>
      <c r="GU42" s="425"/>
      <c r="GV42" s="425"/>
      <c r="GW42" s="425"/>
      <c r="GX42" s="425"/>
      <c r="GY42" s="425"/>
      <c r="GZ42" s="425"/>
      <c r="HA42" s="425"/>
      <c r="HB42" s="425"/>
      <c r="HC42" s="425"/>
      <c r="HD42" s="425"/>
      <c r="HE42" s="425"/>
      <c r="HF42" s="425"/>
      <c r="HG42" s="425"/>
      <c r="HH42" s="425"/>
      <c r="HI42" s="425"/>
      <c r="HJ42" s="425"/>
      <c r="HK42" s="425"/>
      <c r="HL42" s="425"/>
      <c r="HM42" s="425"/>
      <c r="HN42" s="425"/>
      <c r="HO42" s="425"/>
      <c r="HP42" s="425"/>
      <c r="HQ42" s="425"/>
      <c r="HR42" s="425"/>
      <c r="HS42" s="425"/>
      <c r="HT42" s="425"/>
      <c r="HU42" s="425"/>
      <c r="HV42" s="425"/>
      <c r="HW42" s="425"/>
      <c r="HX42" s="425"/>
      <c r="HY42" s="425"/>
      <c r="HZ42" s="425"/>
      <c r="IA42" s="425"/>
      <c r="IB42" s="425"/>
      <c r="IC42" s="425"/>
      <c r="ID42" s="425"/>
      <c r="IE42" s="425"/>
      <c r="IF42" s="425"/>
      <c r="IG42" s="425"/>
      <c r="IH42" s="425"/>
      <c r="II42" s="425"/>
      <c r="IJ42" s="425"/>
      <c r="IK42" s="425"/>
      <c r="IL42" s="425"/>
      <c r="IM42" s="425"/>
      <c r="IN42" s="425"/>
      <c r="IO42" s="425"/>
      <c r="IP42" s="425"/>
      <c r="IQ42" s="425"/>
      <c r="IR42" s="425"/>
      <c r="IS42" s="425"/>
      <c r="IT42" s="425"/>
      <c r="IU42" s="425"/>
      <c r="IV42" s="425"/>
      <c r="IW42" s="425"/>
      <c r="IX42" s="425"/>
      <c r="IY42" s="425"/>
      <c r="IZ42" s="425"/>
      <c r="JA42" s="425"/>
      <c r="JB42" s="425"/>
      <c r="JC42" s="425"/>
      <c r="JD42" s="425"/>
      <c r="JE42" s="425"/>
      <c r="JF42" s="425"/>
      <c r="JG42" s="425"/>
      <c r="JH42" s="425"/>
      <c r="JI42" s="425"/>
      <c r="JJ42" s="425"/>
      <c r="JK42" s="425"/>
      <c r="JL42" s="425"/>
      <c r="JM42" s="425"/>
      <c r="JN42" s="425"/>
      <c r="JO42" s="425"/>
      <c r="JP42" s="425"/>
      <c r="JQ42" s="425"/>
      <c r="JR42" s="425"/>
      <c r="JS42" s="425"/>
      <c r="JT42" s="425"/>
      <c r="JU42" s="425"/>
      <c r="JV42" s="425"/>
      <c r="JW42" s="425"/>
      <c r="JX42" s="425"/>
      <c r="JY42" s="425"/>
      <c r="JZ42" s="425"/>
      <c r="KA42" s="425"/>
      <c r="KB42" s="425"/>
      <c r="KC42" s="425"/>
      <c r="KD42" s="425"/>
      <c r="KE42" s="425"/>
      <c r="KF42" s="425"/>
      <c r="KG42" s="425"/>
      <c r="KH42" s="425"/>
      <c r="KI42" s="425"/>
      <c r="KJ42" s="425"/>
      <c r="KK42" s="425"/>
      <c r="KL42" s="425"/>
      <c r="KM42" s="425"/>
      <c r="KN42" s="425"/>
      <c r="KO42" s="425"/>
      <c r="KP42" s="425"/>
      <c r="KQ42" s="425"/>
      <c r="KR42" s="425"/>
      <c r="KS42" s="425"/>
      <c r="KT42" s="425"/>
      <c r="KU42" s="425"/>
      <c r="KV42" s="425"/>
      <c r="KW42" s="425"/>
      <c r="KX42" s="425"/>
      <c r="KY42" s="425"/>
      <c r="KZ42" s="425"/>
      <c r="LA42" s="425"/>
      <c r="LB42" s="425"/>
      <c r="LC42" s="425"/>
      <c r="LD42" s="425"/>
      <c r="LE42" s="425"/>
      <c r="LF42" s="425"/>
      <c r="LG42" s="425"/>
      <c r="LH42" s="425"/>
      <c r="LI42" s="425"/>
      <c r="LJ42" s="425"/>
      <c r="LK42" s="425"/>
      <c r="LL42" s="425"/>
      <c r="LM42" s="425"/>
      <c r="LN42" s="425"/>
      <c r="LO42" s="425"/>
      <c r="LP42" s="425"/>
      <c r="LQ42" s="425"/>
      <c r="LR42" s="425"/>
      <c r="LS42" s="425"/>
      <c r="LT42" s="425"/>
      <c r="LU42" s="425"/>
      <c r="LV42" s="425"/>
      <c r="LW42" s="425"/>
      <c r="LX42" s="425"/>
      <c r="LY42" s="425"/>
      <c r="LZ42" s="425"/>
      <c r="MA42" s="425"/>
      <c r="MB42" s="425"/>
      <c r="MC42" s="425"/>
      <c r="MD42" s="425"/>
      <c r="ME42" s="425"/>
      <c r="MF42" s="425"/>
      <c r="MG42" s="425"/>
      <c r="MH42" s="425"/>
      <c r="MI42" s="425"/>
      <c r="MJ42" s="425"/>
      <c r="MK42" s="425"/>
      <c r="ML42" s="425"/>
      <c r="MM42" s="425"/>
      <c r="MN42" s="425"/>
      <c r="MO42" s="425"/>
      <c r="MP42" s="425"/>
      <c r="MQ42" s="425"/>
      <c r="MR42" s="425"/>
      <c r="MS42" s="425"/>
      <c r="MT42" s="425"/>
      <c r="MU42" s="425"/>
      <c r="MV42" s="425"/>
      <c r="MW42" s="425"/>
      <c r="MX42" s="425"/>
      <c r="MY42" s="425"/>
      <c r="MZ42" s="425"/>
      <c r="NA42" s="425"/>
      <c r="NB42" s="425"/>
      <c r="NC42" s="425"/>
      <c r="ND42" s="425"/>
      <c r="NE42" s="425"/>
      <c r="NF42" s="425"/>
      <c r="NG42" s="425"/>
      <c r="NH42" s="425"/>
      <c r="NI42" s="425"/>
      <c r="NJ42" s="425"/>
      <c r="NK42" s="425"/>
      <c r="NL42" s="425"/>
      <c r="NM42" s="425"/>
      <c r="NN42" s="425"/>
      <c r="NO42" s="425"/>
      <c r="NP42" s="425"/>
      <c r="NQ42" s="425"/>
      <c r="NR42" s="425"/>
      <c r="NS42" s="425"/>
      <c r="NT42" s="425"/>
      <c r="NU42" s="425"/>
      <c r="NV42" s="425"/>
      <c r="NW42" s="425"/>
      <c r="NX42" s="425"/>
      <c r="NY42" s="425"/>
      <c r="NZ42" s="425"/>
      <c r="OA42" s="425"/>
      <c r="OB42" s="425"/>
      <c r="OC42" s="425"/>
      <c r="OD42" s="425"/>
      <c r="OE42" s="425"/>
      <c r="OF42" s="425"/>
      <c r="OG42" s="425"/>
      <c r="OH42" s="425"/>
      <c r="OI42" s="425"/>
      <c r="OJ42" s="425"/>
      <c r="OK42" s="425"/>
      <c r="OL42" s="425"/>
      <c r="OM42" s="425"/>
      <c r="ON42" s="425"/>
      <c r="OO42" s="425"/>
      <c r="OP42" s="425"/>
      <c r="OQ42" s="425"/>
      <c r="OR42" s="425"/>
      <c r="OS42" s="425"/>
      <c r="OT42" s="425"/>
      <c r="OU42" s="425"/>
      <c r="OV42" s="425"/>
      <c r="OW42" s="425"/>
      <c r="OX42" s="425"/>
      <c r="OY42" s="425"/>
      <c r="OZ42" s="425"/>
      <c r="PA42" s="425"/>
      <c r="PB42" s="425"/>
      <c r="PC42" s="425"/>
      <c r="PD42" s="425"/>
      <c r="PE42" s="425"/>
      <c r="PF42" s="425"/>
      <c r="PG42" s="425"/>
      <c r="PH42" s="425"/>
      <c r="PI42" s="425"/>
      <c r="PJ42" s="425"/>
      <c r="PK42" s="425"/>
      <c r="PL42" s="425"/>
      <c r="PM42" s="425"/>
      <c r="PN42" s="425"/>
      <c r="PO42" s="425"/>
      <c r="PP42" s="425"/>
      <c r="PQ42" s="425"/>
      <c r="PR42" s="425"/>
      <c r="PS42" s="425"/>
      <c r="PT42" s="425"/>
      <c r="PU42" s="425"/>
      <c r="PV42" s="425"/>
      <c r="PW42" s="425"/>
      <c r="PX42" s="425"/>
      <c r="PY42" s="425"/>
      <c r="PZ42" s="425"/>
      <c r="QA42" s="425"/>
      <c r="QB42" s="425"/>
      <c r="QC42" s="425"/>
      <c r="QD42" s="425"/>
      <c r="QE42" s="425"/>
      <c r="QF42" s="425"/>
      <c r="QG42" s="425"/>
      <c r="QH42" s="425"/>
      <c r="QI42" s="425"/>
      <c r="QJ42" s="425"/>
      <c r="QK42" s="425"/>
      <c r="QL42" s="425"/>
      <c r="QM42" s="425"/>
      <c r="QN42" s="425"/>
      <c r="QO42" s="425"/>
      <c r="QP42" s="425"/>
      <c r="QQ42" s="425"/>
      <c r="QR42" s="425"/>
      <c r="QS42" s="425"/>
      <c r="QT42" s="425"/>
      <c r="QU42" s="425"/>
      <c r="QV42" s="425"/>
      <c r="QW42" s="425"/>
      <c r="QX42" s="425"/>
      <c r="QY42" s="425"/>
      <c r="QZ42" s="425"/>
      <c r="RA42" s="425"/>
      <c r="RB42" s="425"/>
      <c r="RC42" s="425"/>
      <c r="RD42" s="425"/>
      <c r="RE42" s="425"/>
      <c r="RF42" s="425"/>
      <c r="RG42" s="425"/>
      <c r="RH42" s="425"/>
      <c r="RI42" s="425"/>
      <c r="RJ42" s="425"/>
      <c r="RK42" s="425"/>
      <c r="RL42" s="425"/>
      <c r="RM42" s="425"/>
      <c r="RN42" s="425"/>
      <c r="RO42" s="425"/>
      <c r="RP42" s="425"/>
      <c r="RQ42" s="425"/>
      <c r="RR42" s="425"/>
      <c r="RS42" s="425"/>
      <c r="RT42" s="425"/>
      <c r="RU42" s="425"/>
      <c r="RV42" s="425"/>
      <c r="RW42" s="425"/>
      <c r="RX42" s="425"/>
      <c r="RY42" s="425"/>
      <c r="RZ42" s="425"/>
      <c r="SA42" s="425"/>
      <c r="SB42" s="425"/>
      <c r="SC42" s="425"/>
      <c r="SD42" s="425"/>
      <c r="SE42" s="425"/>
      <c r="SF42" s="425"/>
      <c r="SG42" s="425"/>
      <c r="SH42" s="425"/>
      <c r="SI42" s="425"/>
      <c r="SJ42" s="425"/>
      <c r="SK42" s="425"/>
      <c r="SL42" s="425"/>
      <c r="SM42" s="425"/>
      <c r="SN42" s="425"/>
      <c r="SO42" s="425"/>
      <c r="SP42" s="425"/>
      <c r="SQ42" s="425"/>
      <c r="SR42" s="425"/>
      <c r="SS42" s="425"/>
      <c r="ST42" s="425"/>
      <c r="SU42" s="425"/>
      <c r="SV42" s="425"/>
      <c r="SW42" s="425"/>
      <c r="SX42" s="425"/>
      <c r="SY42" s="425"/>
      <c r="SZ42" s="425"/>
      <c r="TA42" s="425"/>
      <c r="TB42" s="425"/>
      <c r="TC42" s="425"/>
      <c r="TD42" s="425"/>
      <c r="TE42" s="425"/>
      <c r="TF42" s="425"/>
      <c r="TG42" s="425"/>
      <c r="TH42" s="425"/>
      <c r="TI42" s="425"/>
      <c r="TJ42" s="425"/>
      <c r="TK42" s="425"/>
      <c r="TL42" s="425"/>
      <c r="TM42" s="425"/>
      <c r="TN42" s="425"/>
      <c r="TO42" s="425"/>
      <c r="TP42" s="425"/>
      <c r="TQ42" s="425"/>
      <c r="TR42" s="425"/>
      <c r="TS42" s="425"/>
      <c r="TT42" s="425"/>
      <c r="TU42" s="425"/>
      <c r="TV42" s="425"/>
      <c r="TW42" s="425"/>
      <c r="TX42" s="425"/>
      <c r="TY42" s="425"/>
      <c r="TZ42" s="425"/>
      <c r="UA42" s="425"/>
      <c r="UB42" s="425"/>
      <c r="UC42" s="425"/>
      <c r="UD42" s="425"/>
      <c r="UE42" s="425"/>
      <c r="UF42" s="425"/>
      <c r="UG42" s="425"/>
      <c r="UH42" s="425"/>
      <c r="UI42" s="425"/>
      <c r="UJ42" s="425"/>
      <c r="UK42" s="425"/>
      <c r="UL42" s="425"/>
      <c r="UM42" s="425"/>
      <c r="UN42" s="425"/>
      <c r="UO42" s="425"/>
      <c r="UP42" s="425"/>
      <c r="UQ42" s="425"/>
      <c r="UR42" s="425"/>
      <c r="US42" s="425"/>
      <c r="UT42" s="425"/>
      <c r="UU42" s="425"/>
      <c r="UV42" s="425"/>
      <c r="UW42" s="425"/>
      <c r="UX42" s="425"/>
      <c r="UY42" s="425"/>
      <c r="UZ42" s="425"/>
      <c r="VA42" s="425"/>
      <c r="VB42" s="425"/>
      <c r="VC42" s="425"/>
      <c r="VD42" s="425"/>
      <c r="VE42" s="425"/>
      <c r="VF42" s="425"/>
      <c r="VG42" s="425"/>
      <c r="VH42" s="425"/>
      <c r="VI42" s="425"/>
      <c r="VJ42" s="425"/>
      <c r="VK42" s="425"/>
      <c r="VL42" s="425"/>
      <c r="VM42" s="425"/>
      <c r="VN42" s="425"/>
      <c r="VO42" s="425"/>
      <c r="VP42" s="425"/>
      <c r="VQ42" s="425"/>
      <c r="VR42" s="425"/>
      <c r="VS42" s="425"/>
      <c r="VT42" s="425"/>
      <c r="VU42" s="425"/>
      <c r="VV42" s="425"/>
      <c r="VW42" s="425"/>
      <c r="VX42" s="425"/>
      <c r="VY42" s="425"/>
      <c r="VZ42" s="425"/>
      <c r="WA42" s="425"/>
      <c r="WB42" s="425"/>
      <c r="WC42" s="425"/>
      <c r="WD42" s="425"/>
      <c r="WE42" s="425"/>
      <c r="WF42" s="425"/>
      <c r="WG42" s="425"/>
      <c r="WH42" s="425"/>
      <c r="WI42" s="425"/>
      <c r="WJ42" s="425"/>
      <c r="WK42" s="425"/>
      <c r="WL42" s="425"/>
      <c r="WM42" s="425"/>
      <c r="WN42" s="425"/>
      <c r="WO42" s="425"/>
      <c r="WP42" s="425"/>
      <c r="WQ42" s="425"/>
      <c r="WR42" s="425"/>
      <c r="WS42" s="425"/>
      <c r="WT42" s="425"/>
      <c r="WU42" s="425"/>
      <c r="WV42" s="425"/>
      <c r="WW42" s="425"/>
      <c r="WX42" s="425"/>
      <c r="WY42" s="425"/>
      <c r="WZ42" s="425"/>
      <c r="XA42" s="425"/>
      <c r="XB42" s="425"/>
      <c r="XC42" s="425"/>
      <c r="XD42" s="425"/>
      <c r="XE42" s="425"/>
      <c r="XF42" s="425"/>
      <c r="XG42" s="425"/>
      <c r="XH42" s="425"/>
      <c r="XI42" s="425"/>
      <c r="XJ42" s="425"/>
      <c r="XK42" s="425"/>
      <c r="XL42" s="425"/>
      <c r="XM42" s="425"/>
      <c r="XN42" s="425"/>
      <c r="XO42" s="425"/>
      <c r="XP42" s="425"/>
      <c r="XQ42" s="425"/>
      <c r="XR42" s="425"/>
      <c r="XS42" s="425"/>
      <c r="XT42" s="425"/>
      <c r="XU42" s="425"/>
      <c r="XV42" s="425"/>
      <c r="XW42" s="425"/>
      <c r="XX42" s="425"/>
      <c r="XY42" s="425"/>
      <c r="XZ42" s="425"/>
      <c r="YA42" s="425"/>
      <c r="YB42" s="425"/>
      <c r="YC42" s="425"/>
      <c r="YD42" s="425"/>
      <c r="YE42" s="425"/>
      <c r="YF42" s="425"/>
      <c r="YG42" s="425"/>
      <c r="YH42" s="425"/>
      <c r="YI42" s="425"/>
      <c r="YJ42" s="425"/>
      <c r="YK42" s="425"/>
      <c r="YL42" s="425"/>
      <c r="YM42" s="425"/>
      <c r="YN42" s="425"/>
      <c r="YO42" s="425"/>
      <c r="YP42" s="425"/>
      <c r="YQ42" s="425"/>
      <c r="YR42" s="425"/>
      <c r="YS42" s="425"/>
      <c r="YT42" s="425"/>
      <c r="YU42" s="425"/>
      <c r="YV42" s="425"/>
      <c r="YW42" s="425"/>
      <c r="YX42" s="425"/>
      <c r="YY42" s="425"/>
      <c r="YZ42" s="425"/>
      <c r="ZA42" s="425"/>
      <c r="ZB42" s="425"/>
      <c r="ZC42" s="425"/>
      <c r="ZD42" s="425"/>
      <c r="ZE42" s="425"/>
      <c r="ZF42" s="425"/>
      <c r="ZG42" s="425"/>
      <c r="ZH42" s="425"/>
      <c r="ZI42" s="425"/>
      <c r="ZJ42" s="425"/>
      <c r="ZK42" s="425"/>
      <c r="ZL42" s="425"/>
      <c r="ZM42" s="425"/>
      <c r="ZN42" s="425"/>
      <c r="ZO42" s="425"/>
      <c r="ZP42" s="425"/>
      <c r="ZQ42" s="425"/>
      <c r="ZR42" s="425"/>
      <c r="ZS42" s="425"/>
      <c r="ZT42" s="425"/>
      <c r="ZU42" s="425"/>
      <c r="ZV42" s="425"/>
      <c r="ZW42" s="425"/>
      <c r="ZX42" s="425"/>
      <c r="ZY42" s="425"/>
      <c r="ZZ42" s="425"/>
      <c r="AAA42" s="425"/>
      <c r="AAB42" s="425"/>
      <c r="AAC42" s="425"/>
      <c r="AAD42" s="425"/>
      <c r="AAE42" s="425"/>
      <c r="AAF42" s="425"/>
      <c r="AAG42" s="425"/>
      <c r="AAH42" s="425"/>
      <c r="AAI42" s="425"/>
      <c r="AAJ42" s="425"/>
      <c r="AAK42" s="425"/>
      <c r="AAL42" s="425"/>
      <c r="AAM42" s="425"/>
      <c r="AAN42" s="425"/>
      <c r="AAO42" s="425"/>
      <c r="AAP42" s="425"/>
      <c r="AAQ42" s="425"/>
      <c r="AAR42" s="425"/>
      <c r="AAS42" s="425"/>
      <c r="AAT42" s="425"/>
      <c r="AAU42" s="425"/>
      <c r="AAV42" s="425"/>
      <c r="AAW42" s="425"/>
      <c r="AAX42" s="425"/>
      <c r="AAY42" s="425"/>
      <c r="AAZ42" s="425"/>
      <c r="ABA42" s="425"/>
      <c r="ABB42" s="425"/>
      <c r="ABC42" s="425"/>
      <c r="ABD42" s="425"/>
      <c r="ABE42" s="425"/>
      <c r="ABF42" s="425"/>
      <c r="ABG42" s="425"/>
      <c r="ABH42" s="425"/>
      <c r="ABI42" s="425"/>
      <c r="ABJ42" s="425"/>
      <c r="ABK42" s="425"/>
      <c r="ABL42" s="425"/>
      <c r="ABM42" s="425"/>
      <c r="ABN42" s="425"/>
      <c r="ABO42" s="425"/>
      <c r="ABP42" s="425"/>
      <c r="ABQ42" s="425"/>
      <c r="ABR42" s="425"/>
      <c r="ABS42" s="425"/>
      <c r="ABT42" s="425"/>
      <c r="ABU42" s="425"/>
      <c r="ABV42" s="425"/>
      <c r="ABW42" s="425"/>
      <c r="ABX42" s="425"/>
      <c r="ABY42" s="425"/>
      <c r="ABZ42" s="425"/>
      <c r="ACA42" s="425"/>
      <c r="ACB42" s="425"/>
      <c r="ACC42" s="425"/>
      <c r="ACD42" s="425"/>
      <c r="ACE42" s="425"/>
      <c r="ACF42" s="425"/>
      <c r="ACG42" s="425"/>
      <c r="ACH42" s="425"/>
      <c r="ACI42" s="425"/>
      <c r="ACJ42" s="425"/>
      <c r="ACK42" s="425"/>
      <c r="ACL42" s="425"/>
      <c r="ACM42" s="425"/>
      <c r="ACN42" s="425"/>
      <c r="ACO42" s="425"/>
      <c r="ACP42" s="425"/>
      <c r="ACQ42" s="425"/>
      <c r="ACR42" s="425"/>
      <c r="ACS42" s="425"/>
      <c r="ACT42" s="425"/>
      <c r="ACU42" s="425"/>
      <c r="ACV42" s="425"/>
      <c r="ACW42" s="425"/>
      <c r="ACX42" s="425"/>
      <c r="ACY42" s="425"/>
      <c r="ACZ42" s="425"/>
      <c r="ADA42" s="425"/>
      <c r="ADB42" s="425"/>
      <c r="ADC42" s="425"/>
      <c r="ADD42" s="425"/>
      <c r="ADE42" s="425"/>
      <c r="ADF42" s="425"/>
      <c r="ADG42" s="425"/>
      <c r="ADH42" s="425"/>
      <c r="ADI42" s="425"/>
      <c r="ADJ42" s="425"/>
      <c r="ADK42" s="425"/>
      <c r="ADL42" s="425"/>
      <c r="ADM42" s="425"/>
      <c r="ADN42" s="425"/>
      <c r="ADO42" s="425"/>
      <c r="ADP42" s="425"/>
      <c r="ADQ42" s="425"/>
      <c r="ADR42" s="425"/>
      <c r="ADS42" s="425"/>
      <c r="ADT42" s="425"/>
      <c r="ADU42" s="425"/>
      <c r="ADV42" s="425"/>
      <c r="ADW42" s="425"/>
      <c r="ADX42" s="425"/>
      <c r="ADY42" s="425"/>
      <c r="ADZ42" s="425"/>
      <c r="AEA42" s="425"/>
      <c r="AEB42" s="425"/>
      <c r="AEC42" s="425"/>
      <c r="AED42" s="425"/>
      <c r="AEE42" s="425"/>
      <c r="AEF42" s="425"/>
      <c r="AEG42" s="425"/>
      <c r="AEH42" s="425"/>
      <c r="AEI42" s="425"/>
      <c r="AEJ42" s="425"/>
      <c r="AEK42" s="425"/>
      <c r="AEL42" s="425"/>
      <c r="AEM42" s="425"/>
      <c r="AEN42" s="425"/>
      <c r="AEO42" s="425"/>
      <c r="AEP42" s="425"/>
      <c r="AEQ42" s="425"/>
      <c r="AER42" s="425"/>
      <c r="AES42" s="425"/>
      <c r="AET42" s="425"/>
      <c r="AEU42" s="425"/>
      <c r="AEV42" s="425"/>
      <c r="AEW42" s="425"/>
      <c r="AEX42" s="425"/>
      <c r="AEY42" s="425"/>
      <c r="AEZ42" s="425"/>
      <c r="AFA42" s="425"/>
      <c r="AFB42" s="425"/>
      <c r="AFC42" s="425"/>
      <c r="AFD42" s="425"/>
      <c r="AFE42" s="425"/>
      <c r="AFF42" s="425"/>
      <c r="AFG42" s="425"/>
      <c r="AFH42" s="425"/>
      <c r="AFI42" s="425"/>
      <c r="AFJ42" s="425"/>
      <c r="AFK42" s="425"/>
      <c r="AFL42" s="425"/>
      <c r="AFM42" s="425"/>
      <c r="AFN42" s="425"/>
      <c r="AFO42" s="425"/>
      <c r="AFP42" s="425"/>
      <c r="AFQ42" s="425"/>
      <c r="AFR42" s="425"/>
      <c r="AFS42" s="425"/>
      <c r="AFT42" s="425"/>
      <c r="AFU42" s="425"/>
      <c r="AFV42" s="425"/>
      <c r="AFW42" s="425"/>
      <c r="AFX42" s="425"/>
      <c r="AFY42" s="425"/>
      <c r="AFZ42" s="425"/>
      <c r="AGA42" s="425"/>
      <c r="AGB42" s="425"/>
      <c r="AGC42" s="425"/>
      <c r="AGD42" s="425"/>
      <c r="AGE42" s="425"/>
      <c r="AGF42" s="425"/>
      <c r="AGG42" s="425"/>
      <c r="AGH42" s="425"/>
      <c r="AGI42" s="425"/>
      <c r="AGJ42" s="425"/>
      <c r="AGK42" s="425"/>
      <c r="AGL42" s="425"/>
      <c r="AGM42" s="425"/>
      <c r="AGN42" s="425"/>
      <c r="AGO42" s="425"/>
      <c r="AGP42" s="425"/>
      <c r="AGQ42" s="425"/>
      <c r="AGR42" s="425"/>
      <c r="AGS42" s="425"/>
      <c r="AGT42" s="425"/>
      <c r="AGU42" s="425"/>
      <c r="AGV42" s="425"/>
      <c r="AGW42" s="425"/>
      <c r="AGX42" s="425"/>
      <c r="AGY42" s="425"/>
      <c r="AGZ42" s="425"/>
      <c r="AHA42" s="425"/>
      <c r="AHB42" s="425"/>
      <c r="AHC42" s="425"/>
      <c r="AHD42" s="425"/>
      <c r="AHE42" s="425"/>
      <c r="AHF42" s="425"/>
      <c r="AHG42" s="425"/>
      <c r="AHH42" s="425"/>
      <c r="AHI42" s="425"/>
      <c r="AHJ42" s="425"/>
      <c r="AHK42" s="425"/>
      <c r="AHL42" s="425"/>
      <c r="AHM42" s="425"/>
      <c r="AHN42" s="425"/>
      <c r="AHO42" s="425"/>
      <c r="AHP42" s="425"/>
      <c r="AHQ42" s="425"/>
      <c r="AHR42" s="425"/>
      <c r="AHS42" s="425"/>
      <c r="AHT42" s="425"/>
      <c r="AHU42" s="425"/>
      <c r="AHV42" s="425"/>
      <c r="AHW42" s="425"/>
      <c r="AHX42" s="425"/>
      <c r="AHY42" s="425"/>
      <c r="AHZ42" s="425"/>
      <c r="AIA42" s="425"/>
      <c r="AIB42" s="425"/>
      <c r="AIC42" s="425"/>
      <c r="AID42" s="425"/>
      <c r="AIE42" s="425"/>
      <c r="AIF42" s="425"/>
      <c r="AIG42" s="425"/>
      <c r="AIH42" s="425"/>
      <c r="AII42" s="425"/>
      <c r="AIJ42" s="425"/>
      <c r="AIK42" s="425"/>
      <c r="AIL42" s="425"/>
      <c r="AIM42" s="425"/>
      <c r="AIN42" s="425"/>
      <c r="AIO42" s="425"/>
      <c r="AIP42" s="425"/>
      <c r="AIQ42" s="425"/>
      <c r="AIR42" s="425"/>
      <c r="AIS42" s="425"/>
      <c r="AIT42" s="425"/>
      <c r="AIU42" s="425"/>
      <c r="AIV42" s="425"/>
      <c r="AIW42" s="425"/>
      <c r="AIX42" s="425"/>
      <c r="AIY42" s="425"/>
      <c r="AIZ42" s="425"/>
      <c r="AJA42" s="425"/>
      <c r="AJB42" s="425"/>
      <c r="AJC42" s="425"/>
      <c r="AJD42" s="425"/>
      <c r="AJE42" s="425"/>
      <c r="AJF42" s="425"/>
      <c r="AJG42" s="425"/>
      <c r="AJH42" s="425"/>
      <c r="AJI42" s="425"/>
      <c r="AJJ42" s="425"/>
      <c r="AJK42" s="425"/>
      <c r="AJL42" s="425"/>
      <c r="AJM42" s="425"/>
      <c r="AJN42" s="425"/>
      <c r="AJO42" s="425"/>
      <c r="AJP42" s="425"/>
      <c r="AJQ42" s="425"/>
      <c r="AJR42" s="425"/>
      <c r="AJS42" s="425"/>
      <c r="AJT42" s="425"/>
      <c r="AJU42" s="425"/>
      <c r="AJV42" s="425"/>
      <c r="AJW42" s="425"/>
      <c r="AJX42" s="425"/>
      <c r="AJY42" s="425"/>
      <c r="AJZ42" s="425"/>
      <c r="AKA42" s="425"/>
      <c r="AKB42" s="425"/>
      <c r="AKC42" s="425"/>
      <c r="AKD42" s="425"/>
      <c r="AKE42" s="425"/>
      <c r="AKF42" s="425"/>
      <c r="AKG42" s="425"/>
      <c r="AKH42" s="425"/>
      <c r="AKI42" s="425"/>
      <c r="AKJ42" s="425"/>
      <c r="AKK42" s="425"/>
      <c r="AKL42" s="425"/>
      <c r="AKM42" s="425"/>
      <c r="AKN42" s="425"/>
      <c r="AKO42" s="425"/>
      <c r="AKP42" s="425"/>
      <c r="AKQ42" s="425"/>
      <c r="AKR42" s="425"/>
      <c r="AKS42" s="425"/>
      <c r="AKT42" s="425"/>
      <c r="AKU42" s="425"/>
      <c r="AKV42" s="425"/>
      <c r="AKW42" s="425"/>
      <c r="AKX42" s="425"/>
      <c r="AKY42" s="425"/>
      <c r="AKZ42" s="425"/>
      <c r="ALA42" s="425"/>
      <c r="ALB42" s="425"/>
      <c r="ALC42" s="425"/>
      <c r="ALD42" s="425"/>
      <c r="ALE42" s="425"/>
      <c r="ALF42" s="425"/>
      <c r="ALG42" s="425"/>
      <c r="ALH42" s="425"/>
      <c r="ALI42" s="425"/>
      <c r="ALJ42" s="425"/>
      <c r="ALK42" s="425"/>
      <c r="ALL42" s="425"/>
      <c r="ALM42" s="425"/>
      <c r="ALN42" s="425"/>
      <c r="ALO42" s="425"/>
      <c r="ALP42" s="425"/>
      <c r="ALQ42" s="425"/>
      <c r="ALR42" s="425"/>
      <c r="ALS42" s="425"/>
      <c r="ALT42" s="425"/>
      <c r="ALU42" s="425"/>
      <c r="ALV42" s="425"/>
      <c r="ALW42" s="425"/>
      <c r="ALX42" s="425"/>
      <c r="ALY42" s="425"/>
      <c r="ALZ42" s="425"/>
      <c r="AMA42" s="425"/>
      <c r="AMB42" s="425"/>
      <c r="AMC42" s="425"/>
      <c r="AMD42" s="425"/>
      <c r="AME42" s="425"/>
      <c r="AMF42" s="425"/>
      <c r="AMG42" s="425"/>
      <c r="AMH42" s="425"/>
      <c r="AMI42" s="425"/>
      <c r="AMJ42" s="425"/>
    </row>
    <row r="43" spans="1:1025" s="429" customFormat="1" ht="12.75" customHeight="1">
      <c r="B43" s="187"/>
      <c r="C43" s="433" t="s">
        <v>491</v>
      </c>
      <c r="D43" s="427"/>
      <c r="E43" s="428"/>
      <c r="G43" s="430"/>
      <c r="H43" s="187"/>
      <c r="I43" s="431"/>
      <c r="J43" s="425"/>
      <c r="K43" s="425"/>
      <c r="L43" s="425"/>
      <c r="M43" s="425"/>
      <c r="N43" s="425"/>
      <c r="O43" s="425"/>
    </row>
    <row r="44" spans="1:1025" s="429" customFormat="1" ht="12.75" customHeight="1">
      <c r="B44" s="187"/>
      <c r="C44" s="426" t="s">
        <v>487</v>
      </c>
      <c r="D44" s="434">
        <v>3</v>
      </c>
      <c r="E44" s="428" t="s">
        <v>38</v>
      </c>
      <c r="G44" s="430"/>
      <c r="H44" s="187"/>
      <c r="I44" s="431"/>
      <c r="J44" s="425"/>
      <c r="K44" s="425"/>
      <c r="L44" s="425"/>
      <c r="M44" s="425"/>
      <c r="N44" s="425"/>
      <c r="O44" s="425"/>
    </row>
    <row r="45" spans="1:1025" s="429" customFormat="1" ht="12.75" customHeight="1">
      <c r="B45" s="187"/>
      <c r="C45" s="426" t="s">
        <v>145</v>
      </c>
      <c r="D45" s="435">
        <v>0.4</v>
      </c>
      <c r="E45" s="426" t="s">
        <v>40</v>
      </c>
      <c r="G45" s="430"/>
      <c r="H45" s="187"/>
      <c r="I45" s="431"/>
      <c r="J45" s="425"/>
      <c r="K45" s="425"/>
      <c r="L45" s="425"/>
      <c r="M45" s="425"/>
      <c r="N45" s="425"/>
      <c r="O45" s="425"/>
    </row>
    <row r="46" spans="1:1025" s="429" customFormat="1" ht="12.75" customHeight="1">
      <c r="B46" s="187"/>
      <c r="C46" s="446" t="s">
        <v>143</v>
      </c>
      <c r="D46" s="447">
        <f>ROUND(D45*D44,2)</f>
        <v>1.2</v>
      </c>
      <c r="E46" s="448" t="s">
        <v>20</v>
      </c>
      <c r="G46" s="430"/>
      <c r="H46" s="187"/>
      <c r="I46" s="431"/>
      <c r="J46" s="425"/>
      <c r="K46" s="425"/>
      <c r="L46" s="425"/>
      <c r="M46" s="425"/>
      <c r="N46" s="425"/>
      <c r="O46" s="425"/>
    </row>
    <row r="47" spans="1:1025" s="432" customFormat="1" ht="12.75" customHeight="1">
      <c r="A47" s="425"/>
      <c r="B47" s="187"/>
      <c r="C47" s="187"/>
      <c r="D47" s="430"/>
      <c r="E47" s="430"/>
      <c r="F47" s="429"/>
      <c r="G47" s="430"/>
      <c r="H47" s="187"/>
      <c r="I47" s="431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25"/>
      <c r="BD47" s="425"/>
      <c r="BE47" s="425"/>
      <c r="BF47" s="425"/>
      <c r="BG47" s="425"/>
      <c r="BH47" s="425"/>
      <c r="BI47" s="425"/>
      <c r="BJ47" s="425"/>
      <c r="BK47" s="425"/>
      <c r="BL47" s="425"/>
      <c r="BM47" s="425"/>
      <c r="BN47" s="425"/>
      <c r="BO47" s="425"/>
      <c r="BP47" s="425"/>
      <c r="BQ47" s="425"/>
      <c r="BR47" s="425"/>
      <c r="BS47" s="425"/>
      <c r="BT47" s="425"/>
      <c r="BU47" s="425"/>
      <c r="BV47" s="425"/>
      <c r="BW47" s="425"/>
      <c r="BX47" s="425"/>
      <c r="BY47" s="425"/>
      <c r="BZ47" s="425"/>
      <c r="CA47" s="425"/>
      <c r="CB47" s="425"/>
      <c r="CC47" s="425"/>
      <c r="CD47" s="425"/>
      <c r="CE47" s="425"/>
      <c r="CF47" s="425"/>
      <c r="CG47" s="425"/>
      <c r="CH47" s="425"/>
      <c r="CI47" s="425"/>
      <c r="CJ47" s="425"/>
      <c r="CK47" s="425"/>
      <c r="CL47" s="425"/>
      <c r="CM47" s="425"/>
      <c r="CN47" s="425"/>
      <c r="CO47" s="425"/>
      <c r="CP47" s="425"/>
      <c r="CQ47" s="425"/>
      <c r="CR47" s="425"/>
      <c r="CS47" s="425"/>
      <c r="CT47" s="425"/>
      <c r="CU47" s="425"/>
      <c r="CV47" s="425"/>
      <c r="CW47" s="425"/>
      <c r="CX47" s="425"/>
      <c r="CY47" s="425"/>
      <c r="CZ47" s="425"/>
      <c r="DA47" s="425"/>
      <c r="DB47" s="425"/>
      <c r="DC47" s="425"/>
      <c r="DD47" s="425"/>
      <c r="DE47" s="425"/>
      <c r="DF47" s="425"/>
      <c r="DG47" s="425"/>
      <c r="DH47" s="425"/>
      <c r="DI47" s="425"/>
      <c r="DJ47" s="425"/>
      <c r="DK47" s="425"/>
      <c r="DL47" s="425"/>
      <c r="DM47" s="425"/>
      <c r="DN47" s="425"/>
      <c r="DO47" s="425"/>
      <c r="DP47" s="425"/>
      <c r="DQ47" s="425"/>
      <c r="DR47" s="425"/>
      <c r="DS47" s="425"/>
      <c r="DT47" s="425"/>
      <c r="DU47" s="425"/>
      <c r="DV47" s="425"/>
      <c r="DW47" s="425"/>
      <c r="DX47" s="425"/>
      <c r="DY47" s="425"/>
      <c r="DZ47" s="425"/>
      <c r="EA47" s="425"/>
      <c r="EB47" s="425"/>
      <c r="EC47" s="425"/>
      <c r="ED47" s="425"/>
      <c r="EE47" s="425"/>
      <c r="EF47" s="425"/>
      <c r="EG47" s="425"/>
      <c r="EH47" s="425"/>
      <c r="EI47" s="425"/>
      <c r="EJ47" s="425"/>
      <c r="EK47" s="425"/>
      <c r="EL47" s="425"/>
      <c r="EM47" s="425"/>
      <c r="EN47" s="425"/>
      <c r="EO47" s="425"/>
      <c r="EP47" s="425"/>
      <c r="EQ47" s="425"/>
      <c r="ER47" s="425"/>
      <c r="ES47" s="425"/>
      <c r="ET47" s="425"/>
      <c r="EU47" s="425"/>
      <c r="EV47" s="425"/>
      <c r="EW47" s="425"/>
      <c r="EX47" s="425"/>
      <c r="EY47" s="425"/>
      <c r="EZ47" s="425"/>
      <c r="FA47" s="425"/>
      <c r="FB47" s="425"/>
      <c r="FC47" s="425"/>
      <c r="FD47" s="425"/>
      <c r="FE47" s="425"/>
      <c r="FF47" s="425"/>
      <c r="FG47" s="425"/>
      <c r="FH47" s="425"/>
      <c r="FI47" s="425"/>
      <c r="FJ47" s="425"/>
      <c r="FK47" s="425"/>
      <c r="FL47" s="425"/>
      <c r="FM47" s="425"/>
      <c r="FN47" s="425"/>
      <c r="FO47" s="425"/>
      <c r="FP47" s="425"/>
      <c r="FQ47" s="425"/>
      <c r="FR47" s="425"/>
      <c r="FS47" s="425"/>
      <c r="FT47" s="425"/>
      <c r="FU47" s="425"/>
      <c r="FV47" s="425"/>
      <c r="FW47" s="425"/>
      <c r="FX47" s="425"/>
      <c r="FY47" s="425"/>
      <c r="FZ47" s="425"/>
      <c r="GA47" s="425"/>
      <c r="GB47" s="425"/>
      <c r="GC47" s="425"/>
      <c r="GD47" s="425"/>
      <c r="GE47" s="425"/>
      <c r="GF47" s="425"/>
      <c r="GG47" s="425"/>
      <c r="GH47" s="425"/>
      <c r="GI47" s="425"/>
      <c r="GJ47" s="425"/>
      <c r="GK47" s="425"/>
      <c r="GL47" s="425"/>
      <c r="GM47" s="425"/>
      <c r="GN47" s="425"/>
      <c r="GO47" s="425"/>
      <c r="GP47" s="425"/>
      <c r="GQ47" s="425"/>
      <c r="GR47" s="425"/>
      <c r="GS47" s="425"/>
      <c r="GT47" s="425"/>
      <c r="GU47" s="425"/>
      <c r="GV47" s="425"/>
      <c r="GW47" s="425"/>
      <c r="GX47" s="425"/>
      <c r="GY47" s="425"/>
      <c r="GZ47" s="425"/>
      <c r="HA47" s="425"/>
      <c r="HB47" s="425"/>
      <c r="HC47" s="425"/>
      <c r="HD47" s="425"/>
      <c r="HE47" s="425"/>
      <c r="HF47" s="425"/>
      <c r="HG47" s="425"/>
      <c r="HH47" s="425"/>
      <c r="HI47" s="425"/>
      <c r="HJ47" s="425"/>
      <c r="HK47" s="425"/>
      <c r="HL47" s="425"/>
      <c r="HM47" s="425"/>
      <c r="HN47" s="425"/>
      <c r="HO47" s="425"/>
      <c r="HP47" s="425"/>
      <c r="HQ47" s="425"/>
      <c r="HR47" s="425"/>
      <c r="HS47" s="425"/>
      <c r="HT47" s="425"/>
      <c r="HU47" s="425"/>
      <c r="HV47" s="425"/>
      <c r="HW47" s="425"/>
      <c r="HX47" s="425"/>
      <c r="HY47" s="425"/>
      <c r="HZ47" s="425"/>
      <c r="IA47" s="425"/>
      <c r="IB47" s="425"/>
      <c r="IC47" s="425"/>
      <c r="ID47" s="425"/>
      <c r="IE47" s="425"/>
      <c r="IF47" s="425"/>
      <c r="IG47" s="425"/>
      <c r="IH47" s="425"/>
      <c r="II47" s="425"/>
      <c r="IJ47" s="425"/>
      <c r="IK47" s="425"/>
      <c r="IL47" s="425"/>
      <c r="IM47" s="425"/>
      <c r="IN47" s="425"/>
      <c r="IO47" s="425"/>
      <c r="IP47" s="425"/>
      <c r="IQ47" s="425"/>
      <c r="IR47" s="425"/>
      <c r="IS47" s="425"/>
      <c r="IT47" s="425"/>
      <c r="IU47" s="425"/>
      <c r="IV47" s="425"/>
      <c r="IW47" s="425"/>
      <c r="IX47" s="425"/>
      <c r="IY47" s="425"/>
      <c r="IZ47" s="425"/>
      <c r="JA47" s="425"/>
      <c r="JB47" s="425"/>
      <c r="JC47" s="425"/>
      <c r="JD47" s="425"/>
      <c r="JE47" s="425"/>
      <c r="JF47" s="425"/>
      <c r="JG47" s="425"/>
      <c r="JH47" s="425"/>
      <c r="JI47" s="425"/>
      <c r="JJ47" s="425"/>
      <c r="JK47" s="425"/>
      <c r="JL47" s="425"/>
      <c r="JM47" s="425"/>
      <c r="JN47" s="425"/>
      <c r="JO47" s="425"/>
      <c r="JP47" s="425"/>
      <c r="JQ47" s="425"/>
      <c r="JR47" s="425"/>
      <c r="JS47" s="425"/>
      <c r="JT47" s="425"/>
      <c r="JU47" s="425"/>
      <c r="JV47" s="425"/>
      <c r="JW47" s="425"/>
      <c r="JX47" s="425"/>
      <c r="JY47" s="425"/>
      <c r="JZ47" s="425"/>
      <c r="KA47" s="425"/>
      <c r="KB47" s="425"/>
      <c r="KC47" s="425"/>
      <c r="KD47" s="425"/>
      <c r="KE47" s="425"/>
      <c r="KF47" s="425"/>
      <c r="KG47" s="425"/>
      <c r="KH47" s="425"/>
      <c r="KI47" s="425"/>
      <c r="KJ47" s="425"/>
      <c r="KK47" s="425"/>
      <c r="KL47" s="425"/>
      <c r="KM47" s="425"/>
      <c r="KN47" s="425"/>
      <c r="KO47" s="425"/>
      <c r="KP47" s="425"/>
      <c r="KQ47" s="425"/>
      <c r="KR47" s="425"/>
      <c r="KS47" s="425"/>
      <c r="KT47" s="425"/>
      <c r="KU47" s="425"/>
      <c r="KV47" s="425"/>
      <c r="KW47" s="425"/>
      <c r="KX47" s="425"/>
      <c r="KY47" s="425"/>
      <c r="KZ47" s="425"/>
      <c r="LA47" s="425"/>
      <c r="LB47" s="425"/>
      <c r="LC47" s="425"/>
      <c r="LD47" s="425"/>
      <c r="LE47" s="425"/>
      <c r="LF47" s="425"/>
      <c r="LG47" s="425"/>
      <c r="LH47" s="425"/>
      <c r="LI47" s="425"/>
      <c r="LJ47" s="425"/>
      <c r="LK47" s="425"/>
      <c r="LL47" s="425"/>
      <c r="LM47" s="425"/>
      <c r="LN47" s="425"/>
      <c r="LO47" s="425"/>
      <c r="LP47" s="425"/>
      <c r="LQ47" s="425"/>
      <c r="LR47" s="425"/>
      <c r="LS47" s="425"/>
      <c r="LT47" s="425"/>
      <c r="LU47" s="425"/>
      <c r="LV47" s="425"/>
      <c r="LW47" s="425"/>
      <c r="LX47" s="425"/>
      <c r="LY47" s="425"/>
      <c r="LZ47" s="425"/>
      <c r="MA47" s="425"/>
      <c r="MB47" s="425"/>
      <c r="MC47" s="425"/>
      <c r="MD47" s="425"/>
      <c r="ME47" s="425"/>
      <c r="MF47" s="425"/>
      <c r="MG47" s="425"/>
      <c r="MH47" s="425"/>
      <c r="MI47" s="425"/>
      <c r="MJ47" s="425"/>
      <c r="MK47" s="425"/>
      <c r="ML47" s="425"/>
      <c r="MM47" s="425"/>
      <c r="MN47" s="425"/>
      <c r="MO47" s="425"/>
      <c r="MP47" s="425"/>
      <c r="MQ47" s="425"/>
      <c r="MR47" s="425"/>
      <c r="MS47" s="425"/>
      <c r="MT47" s="425"/>
      <c r="MU47" s="425"/>
      <c r="MV47" s="425"/>
      <c r="MW47" s="425"/>
      <c r="MX47" s="425"/>
      <c r="MY47" s="425"/>
      <c r="MZ47" s="425"/>
      <c r="NA47" s="425"/>
      <c r="NB47" s="425"/>
      <c r="NC47" s="425"/>
      <c r="ND47" s="425"/>
      <c r="NE47" s="425"/>
      <c r="NF47" s="425"/>
      <c r="NG47" s="425"/>
      <c r="NH47" s="425"/>
      <c r="NI47" s="425"/>
      <c r="NJ47" s="425"/>
      <c r="NK47" s="425"/>
      <c r="NL47" s="425"/>
      <c r="NM47" s="425"/>
      <c r="NN47" s="425"/>
      <c r="NO47" s="425"/>
      <c r="NP47" s="425"/>
      <c r="NQ47" s="425"/>
      <c r="NR47" s="425"/>
      <c r="NS47" s="425"/>
      <c r="NT47" s="425"/>
      <c r="NU47" s="425"/>
      <c r="NV47" s="425"/>
      <c r="NW47" s="425"/>
      <c r="NX47" s="425"/>
      <c r="NY47" s="425"/>
      <c r="NZ47" s="425"/>
      <c r="OA47" s="425"/>
      <c r="OB47" s="425"/>
      <c r="OC47" s="425"/>
      <c r="OD47" s="425"/>
      <c r="OE47" s="425"/>
      <c r="OF47" s="425"/>
      <c r="OG47" s="425"/>
      <c r="OH47" s="425"/>
      <c r="OI47" s="425"/>
      <c r="OJ47" s="425"/>
      <c r="OK47" s="425"/>
      <c r="OL47" s="425"/>
      <c r="OM47" s="425"/>
      <c r="ON47" s="425"/>
      <c r="OO47" s="425"/>
      <c r="OP47" s="425"/>
      <c r="OQ47" s="425"/>
      <c r="OR47" s="425"/>
      <c r="OS47" s="425"/>
      <c r="OT47" s="425"/>
      <c r="OU47" s="425"/>
      <c r="OV47" s="425"/>
      <c r="OW47" s="425"/>
      <c r="OX47" s="425"/>
      <c r="OY47" s="425"/>
      <c r="OZ47" s="425"/>
      <c r="PA47" s="425"/>
      <c r="PB47" s="425"/>
      <c r="PC47" s="425"/>
      <c r="PD47" s="425"/>
      <c r="PE47" s="425"/>
      <c r="PF47" s="425"/>
      <c r="PG47" s="425"/>
      <c r="PH47" s="425"/>
      <c r="PI47" s="425"/>
      <c r="PJ47" s="425"/>
      <c r="PK47" s="425"/>
      <c r="PL47" s="425"/>
      <c r="PM47" s="425"/>
      <c r="PN47" s="425"/>
      <c r="PO47" s="425"/>
      <c r="PP47" s="425"/>
      <c r="PQ47" s="425"/>
      <c r="PR47" s="425"/>
      <c r="PS47" s="425"/>
      <c r="PT47" s="425"/>
      <c r="PU47" s="425"/>
      <c r="PV47" s="425"/>
      <c r="PW47" s="425"/>
      <c r="PX47" s="425"/>
      <c r="PY47" s="425"/>
      <c r="PZ47" s="425"/>
      <c r="QA47" s="425"/>
      <c r="QB47" s="425"/>
      <c r="QC47" s="425"/>
      <c r="QD47" s="425"/>
      <c r="QE47" s="425"/>
      <c r="QF47" s="425"/>
      <c r="QG47" s="425"/>
      <c r="QH47" s="425"/>
      <c r="QI47" s="425"/>
      <c r="QJ47" s="425"/>
      <c r="QK47" s="425"/>
      <c r="QL47" s="425"/>
      <c r="QM47" s="425"/>
      <c r="QN47" s="425"/>
      <c r="QO47" s="425"/>
      <c r="QP47" s="425"/>
      <c r="QQ47" s="425"/>
      <c r="QR47" s="425"/>
      <c r="QS47" s="425"/>
      <c r="QT47" s="425"/>
      <c r="QU47" s="425"/>
      <c r="QV47" s="425"/>
      <c r="QW47" s="425"/>
      <c r="QX47" s="425"/>
      <c r="QY47" s="425"/>
      <c r="QZ47" s="425"/>
      <c r="RA47" s="425"/>
      <c r="RB47" s="425"/>
      <c r="RC47" s="425"/>
      <c r="RD47" s="425"/>
      <c r="RE47" s="425"/>
      <c r="RF47" s="425"/>
      <c r="RG47" s="425"/>
      <c r="RH47" s="425"/>
      <c r="RI47" s="425"/>
      <c r="RJ47" s="425"/>
      <c r="RK47" s="425"/>
      <c r="RL47" s="425"/>
      <c r="RM47" s="425"/>
      <c r="RN47" s="425"/>
      <c r="RO47" s="425"/>
      <c r="RP47" s="425"/>
      <c r="RQ47" s="425"/>
      <c r="RR47" s="425"/>
      <c r="RS47" s="425"/>
      <c r="RT47" s="425"/>
      <c r="RU47" s="425"/>
      <c r="RV47" s="425"/>
      <c r="RW47" s="425"/>
      <c r="RX47" s="425"/>
      <c r="RY47" s="425"/>
      <c r="RZ47" s="425"/>
      <c r="SA47" s="425"/>
      <c r="SB47" s="425"/>
      <c r="SC47" s="425"/>
      <c r="SD47" s="425"/>
      <c r="SE47" s="425"/>
      <c r="SF47" s="425"/>
      <c r="SG47" s="425"/>
      <c r="SH47" s="425"/>
      <c r="SI47" s="425"/>
      <c r="SJ47" s="425"/>
      <c r="SK47" s="425"/>
      <c r="SL47" s="425"/>
      <c r="SM47" s="425"/>
      <c r="SN47" s="425"/>
      <c r="SO47" s="425"/>
      <c r="SP47" s="425"/>
      <c r="SQ47" s="425"/>
      <c r="SR47" s="425"/>
      <c r="SS47" s="425"/>
      <c r="ST47" s="425"/>
      <c r="SU47" s="425"/>
      <c r="SV47" s="425"/>
      <c r="SW47" s="425"/>
      <c r="SX47" s="425"/>
      <c r="SY47" s="425"/>
      <c r="SZ47" s="425"/>
      <c r="TA47" s="425"/>
      <c r="TB47" s="425"/>
      <c r="TC47" s="425"/>
      <c r="TD47" s="425"/>
      <c r="TE47" s="425"/>
      <c r="TF47" s="425"/>
      <c r="TG47" s="425"/>
      <c r="TH47" s="425"/>
      <c r="TI47" s="425"/>
      <c r="TJ47" s="425"/>
      <c r="TK47" s="425"/>
      <c r="TL47" s="425"/>
      <c r="TM47" s="425"/>
      <c r="TN47" s="425"/>
      <c r="TO47" s="425"/>
      <c r="TP47" s="425"/>
      <c r="TQ47" s="425"/>
      <c r="TR47" s="425"/>
      <c r="TS47" s="425"/>
      <c r="TT47" s="425"/>
      <c r="TU47" s="425"/>
      <c r="TV47" s="425"/>
      <c r="TW47" s="425"/>
      <c r="TX47" s="425"/>
      <c r="TY47" s="425"/>
      <c r="TZ47" s="425"/>
      <c r="UA47" s="425"/>
      <c r="UB47" s="425"/>
      <c r="UC47" s="425"/>
      <c r="UD47" s="425"/>
      <c r="UE47" s="425"/>
      <c r="UF47" s="425"/>
      <c r="UG47" s="425"/>
      <c r="UH47" s="425"/>
      <c r="UI47" s="425"/>
      <c r="UJ47" s="425"/>
      <c r="UK47" s="425"/>
      <c r="UL47" s="425"/>
      <c r="UM47" s="425"/>
      <c r="UN47" s="425"/>
      <c r="UO47" s="425"/>
      <c r="UP47" s="425"/>
      <c r="UQ47" s="425"/>
      <c r="UR47" s="425"/>
      <c r="US47" s="425"/>
      <c r="UT47" s="425"/>
      <c r="UU47" s="425"/>
      <c r="UV47" s="425"/>
      <c r="UW47" s="425"/>
      <c r="UX47" s="425"/>
      <c r="UY47" s="425"/>
      <c r="UZ47" s="425"/>
      <c r="VA47" s="425"/>
      <c r="VB47" s="425"/>
      <c r="VC47" s="425"/>
      <c r="VD47" s="425"/>
      <c r="VE47" s="425"/>
      <c r="VF47" s="425"/>
      <c r="VG47" s="425"/>
      <c r="VH47" s="425"/>
      <c r="VI47" s="425"/>
      <c r="VJ47" s="425"/>
      <c r="VK47" s="425"/>
      <c r="VL47" s="425"/>
      <c r="VM47" s="425"/>
      <c r="VN47" s="425"/>
      <c r="VO47" s="425"/>
      <c r="VP47" s="425"/>
      <c r="VQ47" s="425"/>
      <c r="VR47" s="425"/>
      <c r="VS47" s="425"/>
      <c r="VT47" s="425"/>
      <c r="VU47" s="425"/>
      <c r="VV47" s="425"/>
      <c r="VW47" s="425"/>
      <c r="VX47" s="425"/>
      <c r="VY47" s="425"/>
      <c r="VZ47" s="425"/>
      <c r="WA47" s="425"/>
      <c r="WB47" s="425"/>
      <c r="WC47" s="425"/>
      <c r="WD47" s="425"/>
      <c r="WE47" s="425"/>
      <c r="WF47" s="425"/>
      <c r="WG47" s="425"/>
      <c r="WH47" s="425"/>
      <c r="WI47" s="425"/>
      <c r="WJ47" s="425"/>
      <c r="WK47" s="425"/>
      <c r="WL47" s="425"/>
      <c r="WM47" s="425"/>
      <c r="WN47" s="425"/>
      <c r="WO47" s="425"/>
      <c r="WP47" s="425"/>
      <c r="WQ47" s="425"/>
      <c r="WR47" s="425"/>
      <c r="WS47" s="425"/>
      <c r="WT47" s="425"/>
      <c r="WU47" s="425"/>
      <c r="WV47" s="425"/>
      <c r="WW47" s="425"/>
      <c r="WX47" s="425"/>
      <c r="WY47" s="425"/>
      <c r="WZ47" s="425"/>
      <c r="XA47" s="425"/>
      <c r="XB47" s="425"/>
      <c r="XC47" s="425"/>
      <c r="XD47" s="425"/>
      <c r="XE47" s="425"/>
      <c r="XF47" s="425"/>
      <c r="XG47" s="425"/>
      <c r="XH47" s="425"/>
      <c r="XI47" s="425"/>
      <c r="XJ47" s="425"/>
      <c r="XK47" s="425"/>
      <c r="XL47" s="425"/>
      <c r="XM47" s="425"/>
      <c r="XN47" s="425"/>
      <c r="XO47" s="425"/>
      <c r="XP47" s="425"/>
      <c r="XQ47" s="425"/>
      <c r="XR47" s="425"/>
      <c r="XS47" s="425"/>
      <c r="XT47" s="425"/>
      <c r="XU47" s="425"/>
      <c r="XV47" s="425"/>
      <c r="XW47" s="425"/>
      <c r="XX47" s="425"/>
      <c r="XY47" s="425"/>
      <c r="XZ47" s="425"/>
      <c r="YA47" s="425"/>
      <c r="YB47" s="425"/>
      <c r="YC47" s="425"/>
      <c r="YD47" s="425"/>
      <c r="YE47" s="425"/>
      <c r="YF47" s="425"/>
      <c r="YG47" s="425"/>
      <c r="YH47" s="425"/>
      <c r="YI47" s="425"/>
      <c r="YJ47" s="425"/>
      <c r="YK47" s="425"/>
      <c r="YL47" s="425"/>
      <c r="YM47" s="425"/>
      <c r="YN47" s="425"/>
      <c r="YO47" s="425"/>
      <c r="YP47" s="425"/>
      <c r="YQ47" s="425"/>
      <c r="YR47" s="425"/>
      <c r="YS47" s="425"/>
      <c r="YT47" s="425"/>
      <c r="YU47" s="425"/>
      <c r="YV47" s="425"/>
      <c r="YW47" s="425"/>
      <c r="YX47" s="425"/>
      <c r="YY47" s="425"/>
      <c r="YZ47" s="425"/>
      <c r="ZA47" s="425"/>
      <c r="ZB47" s="425"/>
      <c r="ZC47" s="425"/>
      <c r="ZD47" s="425"/>
      <c r="ZE47" s="425"/>
      <c r="ZF47" s="425"/>
      <c r="ZG47" s="425"/>
      <c r="ZH47" s="425"/>
      <c r="ZI47" s="425"/>
      <c r="ZJ47" s="425"/>
      <c r="ZK47" s="425"/>
      <c r="ZL47" s="425"/>
      <c r="ZM47" s="425"/>
      <c r="ZN47" s="425"/>
      <c r="ZO47" s="425"/>
      <c r="ZP47" s="425"/>
      <c r="ZQ47" s="425"/>
      <c r="ZR47" s="425"/>
      <c r="ZS47" s="425"/>
      <c r="ZT47" s="425"/>
      <c r="ZU47" s="425"/>
      <c r="ZV47" s="425"/>
      <c r="ZW47" s="425"/>
      <c r="ZX47" s="425"/>
      <c r="ZY47" s="425"/>
      <c r="ZZ47" s="425"/>
      <c r="AAA47" s="425"/>
      <c r="AAB47" s="425"/>
      <c r="AAC47" s="425"/>
      <c r="AAD47" s="425"/>
      <c r="AAE47" s="425"/>
      <c r="AAF47" s="425"/>
      <c r="AAG47" s="425"/>
      <c r="AAH47" s="425"/>
      <c r="AAI47" s="425"/>
      <c r="AAJ47" s="425"/>
      <c r="AAK47" s="425"/>
      <c r="AAL47" s="425"/>
      <c r="AAM47" s="425"/>
      <c r="AAN47" s="425"/>
      <c r="AAO47" s="425"/>
      <c r="AAP47" s="425"/>
      <c r="AAQ47" s="425"/>
      <c r="AAR47" s="425"/>
      <c r="AAS47" s="425"/>
      <c r="AAT47" s="425"/>
      <c r="AAU47" s="425"/>
      <c r="AAV47" s="425"/>
      <c r="AAW47" s="425"/>
      <c r="AAX47" s="425"/>
      <c r="AAY47" s="425"/>
      <c r="AAZ47" s="425"/>
      <c r="ABA47" s="425"/>
      <c r="ABB47" s="425"/>
      <c r="ABC47" s="425"/>
      <c r="ABD47" s="425"/>
      <c r="ABE47" s="425"/>
      <c r="ABF47" s="425"/>
      <c r="ABG47" s="425"/>
      <c r="ABH47" s="425"/>
      <c r="ABI47" s="425"/>
      <c r="ABJ47" s="425"/>
      <c r="ABK47" s="425"/>
      <c r="ABL47" s="425"/>
      <c r="ABM47" s="425"/>
      <c r="ABN47" s="425"/>
      <c r="ABO47" s="425"/>
      <c r="ABP47" s="425"/>
      <c r="ABQ47" s="425"/>
      <c r="ABR47" s="425"/>
      <c r="ABS47" s="425"/>
      <c r="ABT47" s="425"/>
      <c r="ABU47" s="425"/>
      <c r="ABV47" s="425"/>
      <c r="ABW47" s="425"/>
      <c r="ABX47" s="425"/>
      <c r="ABY47" s="425"/>
      <c r="ABZ47" s="425"/>
      <c r="ACA47" s="425"/>
      <c r="ACB47" s="425"/>
      <c r="ACC47" s="425"/>
      <c r="ACD47" s="425"/>
      <c r="ACE47" s="425"/>
      <c r="ACF47" s="425"/>
      <c r="ACG47" s="425"/>
      <c r="ACH47" s="425"/>
      <c r="ACI47" s="425"/>
      <c r="ACJ47" s="425"/>
      <c r="ACK47" s="425"/>
      <c r="ACL47" s="425"/>
      <c r="ACM47" s="425"/>
      <c r="ACN47" s="425"/>
      <c r="ACO47" s="425"/>
      <c r="ACP47" s="425"/>
      <c r="ACQ47" s="425"/>
      <c r="ACR47" s="425"/>
      <c r="ACS47" s="425"/>
      <c r="ACT47" s="425"/>
      <c r="ACU47" s="425"/>
      <c r="ACV47" s="425"/>
      <c r="ACW47" s="425"/>
      <c r="ACX47" s="425"/>
      <c r="ACY47" s="425"/>
      <c r="ACZ47" s="425"/>
      <c r="ADA47" s="425"/>
      <c r="ADB47" s="425"/>
      <c r="ADC47" s="425"/>
      <c r="ADD47" s="425"/>
      <c r="ADE47" s="425"/>
      <c r="ADF47" s="425"/>
      <c r="ADG47" s="425"/>
      <c r="ADH47" s="425"/>
      <c r="ADI47" s="425"/>
      <c r="ADJ47" s="425"/>
      <c r="ADK47" s="425"/>
      <c r="ADL47" s="425"/>
      <c r="ADM47" s="425"/>
      <c r="ADN47" s="425"/>
      <c r="ADO47" s="425"/>
      <c r="ADP47" s="425"/>
      <c r="ADQ47" s="425"/>
      <c r="ADR47" s="425"/>
      <c r="ADS47" s="425"/>
      <c r="ADT47" s="425"/>
      <c r="ADU47" s="425"/>
      <c r="ADV47" s="425"/>
      <c r="ADW47" s="425"/>
      <c r="ADX47" s="425"/>
      <c r="ADY47" s="425"/>
      <c r="ADZ47" s="425"/>
      <c r="AEA47" s="425"/>
      <c r="AEB47" s="425"/>
      <c r="AEC47" s="425"/>
      <c r="AED47" s="425"/>
      <c r="AEE47" s="425"/>
      <c r="AEF47" s="425"/>
      <c r="AEG47" s="425"/>
      <c r="AEH47" s="425"/>
      <c r="AEI47" s="425"/>
      <c r="AEJ47" s="425"/>
      <c r="AEK47" s="425"/>
      <c r="AEL47" s="425"/>
      <c r="AEM47" s="425"/>
      <c r="AEN47" s="425"/>
      <c r="AEO47" s="425"/>
      <c r="AEP47" s="425"/>
      <c r="AEQ47" s="425"/>
      <c r="AER47" s="425"/>
      <c r="AES47" s="425"/>
      <c r="AET47" s="425"/>
      <c r="AEU47" s="425"/>
      <c r="AEV47" s="425"/>
      <c r="AEW47" s="425"/>
      <c r="AEX47" s="425"/>
      <c r="AEY47" s="425"/>
      <c r="AEZ47" s="425"/>
      <c r="AFA47" s="425"/>
      <c r="AFB47" s="425"/>
      <c r="AFC47" s="425"/>
      <c r="AFD47" s="425"/>
      <c r="AFE47" s="425"/>
      <c r="AFF47" s="425"/>
      <c r="AFG47" s="425"/>
      <c r="AFH47" s="425"/>
      <c r="AFI47" s="425"/>
      <c r="AFJ47" s="425"/>
      <c r="AFK47" s="425"/>
      <c r="AFL47" s="425"/>
      <c r="AFM47" s="425"/>
      <c r="AFN47" s="425"/>
      <c r="AFO47" s="425"/>
      <c r="AFP47" s="425"/>
      <c r="AFQ47" s="425"/>
      <c r="AFR47" s="425"/>
      <c r="AFS47" s="425"/>
      <c r="AFT47" s="425"/>
      <c r="AFU47" s="425"/>
      <c r="AFV47" s="425"/>
      <c r="AFW47" s="425"/>
      <c r="AFX47" s="425"/>
      <c r="AFY47" s="425"/>
      <c r="AFZ47" s="425"/>
      <c r="AGA47" s="425"/>
      <c r="AGB47" s="425"/>
      <c r="AGC47" s="425"/>
      <c r="AGD47" s="425"/>
      <c r="AGE47" s="425"/>
      <c r="AGF47" s="425"/>
      <c r="AGG47" s="425"/>
      <c r="AGH47" s="425"/>
      <c r="AGI47" s="425"/>
      <c r="AGJ47" s="425"/>
      <c r="AGK47" s="425"/>
      <c r="AGL47" s="425"/>
      <c r="AGM47" s="425"/>
      <c r="AGN47" s="425"/>
      <c r="AGO47" s="425"/>
      <c r="AGP47" s="425"/>
      <c r="AGQ47" s="425"/>
      <c r="AGR47" s="425"/>
      <c r="AGS47" s="425"/>
      <c r="AGT47" s="425"/>
      <c r="AGU47" s="425"/>
      <c r="AGV47" s="425"/>
      <c r="AGW47" s="425"/>
      <c r="AGX47" s="425"/>
      <c r="AGY47" s="425"/>
      <c r="AGZ47" s="425"/>
      <c r="AHA47" s="425"/>
      <c r="AHB47" s="425"/>
      <c r="AHC47" s="425"/>
      <c r="AHD47" s="425"/>
      <c r="AHE47" s="425"/>
      <c r="AHF47" s="425"/>
      <c r="AHG47" s="425"/>
      <c r="AHH47" s="425"/>
      <c r="AHI47" s="425"/>
      <c r="AHJ47" s="425"/>
      <c r="AHK47" s="425"/>
      <c r="AHL47" s="425"/>
      <c r="AHM47" s="425"/>
      <c r="AHN47" s="425"/>
      <c r="AHO47" s="425"/>
      <c r="AHP47" s="425"/>
      <c r="AHQ47" s="425"/>
      <c r="AHR47" s="425"/>
      <c r="AHS47" s="425"/>
      <c r="AHT47" s="425"/>
      <c r="AHU47" s="425"/>
      <c r="AHV47" s="425"/>
      <c r="AHW47" s="425"/>
      <c r="AHX47" s="425"/>
      <c r="AHY47" s="425"/>
      <c r="AHZ47" s="425"/>
      <c r="AIA47" s="425"/>
      <c r="AIB47" s="425"/>
      <c r="AIC47" s="425"/>
      <c r="AID47" s="425"/>
      <c r="AIE47" s="425"/>
      <c r="AIF47" s="425"/>
      <c r="AIG47" s="425"/>
      <c r="AIH47" s="425"/>
      <c r="AII47" s="425"/>
      <c r="AIJ47" s="425"/>
      <c r="AIK47" s="425"/>
      <c r="AIL47" s="425"/>
      <c r="AIM47" s="425"/>
      <c r="AIN47" s="425"/>
      <c r="AIO47" s="425"/>
      <c r="AIP47" s="425"/>
      <c r="AIQ47" s="425"/>
      <c r="AIR47" s="425"/>
      <c r="AIS47" s="425"/>
      <c r="AIT47" s="425"/>
      <c r="AIU47" s="425"/>
      <c r="AIV47" s="425"/>
      <c r="AIW47" s="425"/>
      <c r="AIX47" s="425"/>
      <c r="AIY47" s="425"/>
      <c r="AIZ47" s="425"/>
      <c r="AJA47" s="425"/>
      <c r="AJB47" s="425"/>
      <c r="AJC47" s="425"/>
      <c r="AJD47" s="425"/>
      <c r="AJE47" s="425"/>
      <c r="AJF47" s="425"/>
      <c r="AJG47" s="425"/>
      <c r="AJH47" s="425"/>
      <c r="AJI47" s="425"/>
      <c r="AJJ47" s="425"/>
      <c r="AJK47" s="425"/>
      <c r="AJL47" s="425"/>
      <c r="AJM47" s="425"/>
      <c r="AJN47" s="425"/>
      <c r="AJO47" s="425"/>
      <c r="AJP47" s="425"/>
      <c r="AJQ47" s="425"/>
      <c r="AJR47" s="425"/>
      <c r="AJS47" s="425"/>
      <c r="AJT47" s="425"/>
      <c r="AJU47" s="425"/>
      <c r="AJV47" s="425"/>
      <c r="AJW47" s="425"/>
      <c r="AJX47" s="425"/>
      <c r="AJY47" s="425"/>
      <c r="AJZ47" s="425"/>
      <c r="AKA47" s="425"/>
      <c r="AKB47" s="425"/>
      <c r="AKC47" s="425"/>
      <c r="AKD47" s="425"/>
      <c r="AKE47" s="425"/>
      <c r="AKF47" s="425"/>
      <c r="AKG47" s="425"/>
      <c r="AKH47" s="425"/>
      <c r="AKI47" s="425"/>
      <c r="AKJ47" s="425"/>
      <c r="AKK47" s="425"/>
      <c r="AKL47" s="425"/>
      <c r="AKM47" s="425"/>
      <c r="AKN47" s="425"/>
      <c r="AKO47" s="425"/>
      <c r="AKP47" s="425"/>
      <c r="AKQ47" s="425"/>
      <c r="AKR47" s="425"/>
      <c r="AKS47" s="425"/>
      <c r="AKT47" s="425"/>
      <c r="AKU47" s="425"/>
      <c r="AKV47" s="425"/>
      <c r="AKW47" s="425"/>
      <c r="AKX47" s="425"/>
      <c r="AKY47" s="425"/>
      <c r="AKZ47" s="425"/>
      <c r="ALA47" s="425"/>
      <c r="ALB47" s="425"/>
      <c r="ALC47" s="425"/>
      <c r="ALD47" s="425"/>
      <c r="ALE47" s="425"/>
      <c r="ALF47" s="425"/>
      <c r="ALG47" s="425"/>
      <c r="ALH47" s="425"/>
      <c r="ALI47" s="425"/>
      <c r="ALJ47" s="425"/>
      <c r="ALK47" s="425"/>
      <c r="ALL47" s="425"/>
      <c r="ALM47" s="425"/>
      <c r="ALN47" s="425"/>
      <c r="ALO47" s="425"/>
      <c r="ALP47" s="425"/>
      <c r="ALQ47" s="425"/>
      <c r="ALR47" s="425"/>
      <c r="ALS47" s="425"/>
      <c r="ALT47" s="425"/>
      <c r="ALU47" s="425"/>
      <c r="ALV47" s="425"/>
      <c r="ALW47" s="425"/>
      <c r="ALX47" s="425"/>
      <c r="ALY47" s="425"/>
      <c r="ALZ47" s="425"/>
      <c r="AMA47" s="425"/>
      <c r="AMB47" s="425"/>
      <c r="AMC47" s="425"/>
      <c r="AMD47" s="425"/>
      <c r="AME47" s="425"/>
      <c r="AMF47" s="425"/>
      <c r="AMG47" s="425"/>
      <c r="AMH47" s="425"/>
      <c r="AMI47" s="425"/>
      <c r="AMJ47" s="425"/>
    </row>
    <row r="48" spans="1:1025" s="138" customFormat="1" ht="12.75" customHeight="1">
      <c r="B48" s="201"/>
      <c r="C48" s="433" t="s">
        <v>495</v>
      </c>
      <c r="D48" s="445" t="s">
        <v>218</v>
      </c>
      <c r="E48" s="445" t="s">
        <v>158</v>
      </c>
      <c r="F48" s="445" t="s">
        <v>496</v>
      </c>
      <c r="G48" s="421"/>
      <c r="H48" s="421"/>
      <c r="I48" s="301"/>
    </row>
    <row r="49" spans="1:1025" s="138" customFormat="1" ht="12.75" customHeight="1">
      <c r="B49" s="214"/>
      <c r="C49" s="426" t="s">
        <v>220</v>
      </c>
      <c r="D49" s="436">
        <v>6</v>
      </c>
      <c r="E49" s="437">
        <v>10</v>
      </c>
      <c r="F49" s="437">
        <v>1</v>
      </c>
      <c r="G49" s="423"/>
      <c r="H49" s="424"/>
      <c r="I49" s="301"/>
    </row>
    <row r="50" spans="1:1025" s="138" customFormat="1" ht="12.75" customHeight="1">
      <c r="B50" s="214"/>
      <c r="C50" s="426" t="s">
        <v>221</v>
      </c>
      <c r="D50" s="436">
        <v>6</v>
      </c>
      <c r="E50" s="437">
        <v>10</v>
      </c>
      <c r="F50" s="437">
        <v>1</v>
      </c>
      <c r="G50" s="423"/>
      <c r="H50" s="424"/>
      <c r="I50" s="301"/>
    </row>
    <row r="51" spans="1:1025" s="138" customFormat="1" ht="12.75" customHeight="1">
      <c r="B51" s="208"/>
      <c r="C51" s="426" t="s">
        <v>224</v>
      </c>
      <c r="D51" s="436">
        <v>6</v>
      </c>
      <c r="E51" s="437">
        <v>10</v>
      </c>
      <c r="F51" s="437">
        <v>1</v>
      </c>
      <c r="G51" s="423"/>
      <c r="H51" s="424"/>
      <c r="I51" s="301"/>
    </row>
    <row r="52" spans="1:1025" s="138" customFormat="1" ht="12.75" customHeight="1">
      <c r="B52" s="232"/>
      <c r="C52" s="426" t="s">
        <v>223</v>
      </c>
      <c r="D52" s="436">
        <v>8</v>
      </c>
      <c r="E52" s="437">
        <v>3</v>
      </c>
      <c r="F52" s="437">
        <v>1</v>
      </c>
      <c r="G52" s="423"/>
      <c r="H52" s="424"/>
      <c r="I52" s="301"/>
    </row>
    <row r="53" spans="1:1025" s="207" customFormat="1" ht="12.75" customHeight="1">
      <c r="A53" s="194"/>
      <c r="B53" s="138"/>
      <c r="C53" s="426" t="s">
        <v>222</v>
      </c>
      <c r="D53" s="436">
        <v>8</v>
      </c>
      <c r="E53" s="437">
        <v>3</v>
      </c>
      <c r="F53" s="440">
        <v>1</v>
      </c>
      <c r="G53" s="429"/>
      <c r="H53" s="430"/>
      <c r="I53" s="138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94"/>
      <c r="CA53" s="194"/>
      <c r="CB53" s="194"/>
      <c r="CC53" s="194"/>
      <c r="CD53" s="194"/>
      <c r="CE53" s="194"/>
      <c r="CF53" s="194"/>
      <c r="CG53" s="194"/>
      <c r="CH53" s="194"/>
      <c r="CI53" s="194"/>
      <c r="CJ53" s="194"/>
      <c r="CK53" s="194"/>
      <c r="CL53" s="194"/>
      <c r="CM53" s="194"/>
      <c r="CN53" s="194"/>
      <c r="CO53" s="194"/>
      <c r="CP53" s="194"/>
      <c r="CQ53" s="194"/>
      <c r="CR53" s="194"/>
      <c r="CS53" s="194"/>
      <c r="CT53" s="194"/>
      <c r="CU53" s="194"/>
      <c r="CV53" s="194"/>
      <c r="CW53" s="194"/>
      <c r="CX53" s="194"/>
      <c r="CY53" s="194"/>
      <c r="CZ53" s="194"/>
      <c r="DA53" s="194"/>
      <c r="DB53" s="194"/>
      <c r="DC53" s="194"/>
      <c r="DD53" s="194"/>
      <c r="DE53" s="194"/>
      <c r="DF53" s="194"/>
      <c r="DG53" s="194"/>
      <c r="DH53" s="194"/>
      <c r="DI53" s="194"/>
      <c r="DJ53" s="194"/>
      <c r="DK53" s="194"/>
      <c r="DL53" s="194"/>
      <c r="DM53" s="194"/>
      <c r="DN53" s="194"/>
      <c r="DO53" s="194"/>
      <c r="DP53" s="194"/>
      <c r="DQ53" s="194"/>
      <c r="DR53" s="194"/>
      <c r="DS53" s="194"/>
      <c r="DT53" s="194"/>
      <c r="DU53" s="194"/>
      <c r="DV53" s="194"/>
      <c r="DW53" s="194"/>
      <c r="DX53" s="194"/>
      <c r="DY53" s="194"/>
      <c r="DZ53" s="194"/>
      <c r="EA53" s="194"/>
      <c r="EB53" s="194"/>
      <c r="EC53" s="194"/>
      <c r="ED53" s="194"/>
      <c r="EE53" s="194"/>
      <c r="EF53" s="194"/>
      <c r="EG53" s="194"/>
      <c r="EH53" s="194"/>
      <c r="EI53" s="194"/>
      <c r="EJ53" s="194"/>
      <c r="EK53" s="194"/>
      <c r="EL53" s="194"/>
      <c r="EM53" s="194"/>
      <c r="EN53" s="194"/>
      <c r="EO53" s="194"/>
      <c r="EP53" s="194"/>
      <c r="EQ53" s="194"/>
      <c r="ER53" s="194"/>
      <c r="ES53" s="194"/>
      <c r="ET53" s="194"/>
      <c r="EU53" s="194"/>
      <c r="EV53" s="194"/>
      <c r="EW53" s="194"/>
      <c r="EX53" s="194"/>
      <c r="EY53" s="194"/>
      <c r="EZ53" s="194"/>
      <c r="FA53" s="194"/>
      <c r="FB53" s="194"/>
      <c r="FC53" s="194"/>
      <c r="FD53" s="194"/>
      <c r="FE53" s="194"/>
      <c r="FF53" s="194"/>
      <c r="FG53" s="194"/>
      <c r="FH53" s="194"/>
      <c r="FI53" s="194"/>
      <c r="FJ53" s="194"/>
      <c r="FK53" s="194"/>
      <c r="FL53" s="194"/>
      <c r="FM53" s="194"/>
      <c r="FN53" s="194"/>
      <c r="FO53" s="194"/>
      <c r="FP53" s="194"/>
      <c r="FQ53" s="194"/>
      <c r="FR53" s="194"/>
      <c r="FS53" s="194"/>
      <c r="FT53" s="194"/>
      <c r="FU53" s="194"/>
      <c r="FV53" s="194"/>
      <c r="FW53" s="194"/>
      <c r="FX53" s="194"/>
      <c r="FY53" s="194"/>
      <c r="FZ53" s="194"/>
      <c r="GA53" s="194"/>
      <c r="GB53" s="194"/>
      <c r="GC53" s="194"/>
      <c r="GD53" s="194"/>
      <c r="GE53" s="194"/>
      <c r="GF53" s="194"/>
      <c r="GG53" s="194"/>
      <c r="GH53" s="194"/>
      <c r="GI53" s="194"/>
      <c r="GJ53" s="194"/>
      <c r="GK53" s="194"/>
      <c r="GL53" s="194"/>
      <c r="GM53" s="194"/>
      <c r="GN53" s="194"/>
      <c r="GO53" s="194"/>
      <c r="GP53" s="194"/>
      <c r="GQ53" s="194"/>
      <c r="GR53" s="194"/>
      <c r="GS53" s="194"/>
      <c r="GT53" s="194"/>
      <c r="GU53" s="194"/>
      <c r="GV53" s="194"/>
      <c r="GW53" s="194"/>
      <c r="GX53" s="194"/>
      <c r="GY53" s="194"/>
      <c r="GZ53" s="194"/>
      <c r="HA53" s="194"/>
      <c r="HB53" s="194"/>
      <c r="HC53" s="194"/>
      <c r="HD53" s="194"/>
      <c r="HE53" s="194"/>
      <c r="HF53" s="194"/>
      <c r="HG53" s="194"/>
      <c r="HH53" s="194"/>
      <c r="HI53" s="194"/>
      <c r="HJ53" s="194"/>
      <c r="HK53" s="194"/>
      <c r="HL53" s="194"/>
      <c r="HM53" s="194"/>
      <c r="HN53" s="194"/>
      <c r="HO53" s="194"/>
      <c r="HP53" s="194"/>
      <c r="HQ53" s="194"/>
      <c r="HR53" s="194"/>
      <c r="HS53" s="194"/>
      <c r="HT53" s="194"/>
      <c r="HU53" s="194"/>
      <c r="HV53" s="194"/>
      <c r="HW53" s="194"/>
      <c r="HX53" s="194"/>
      <c r="HY53" s="194"/>
      <c r="HZ53" s="194"/>
      <c r="IA53" s="194"/>
      <c r="IB53" s="194"/>
      <c r="IC53" s="194"/>
      <c r="ID53" s="194"/>
      <c r="IE53" s="194"/>
      <c r="IF53" s="194"/>
      <c r="IG53" s="194"/>
      <c r="IH53" s="194"/>
      <c r="II53" s="194"/>
      <c r="IJ53" s="194"/>
      <c r="IK53" s="194"/>
      <c r="IL53" s="194"/>
      <c r="IM53" s="194"/>
      <c r="IN53" s="194"/>
      <c r="IO53" s="194"/>
      <c r="IP53" s="194"/>
      <c r="IQ53" s="194"/>
      <c r="IR53" s="194"/>
      <c r="IS53" s="194"/>
      <c r="IT53" s="194"/>
      <c r="IU53" s="194"/>
      <c r="IV53" s="194"/>
      <c r="IW53" s="194"/>
      <c r="IX53" s="194"/>
      <c r="IY53" s="194"/>
      <c r="IZ53" s="194"/>
      <c r="JA53" s="194"/>
      <c r="JB53" s="194"/>
      <c r="JC53" s="194"/>
      <c r="JD53" s="194"/>
      <c r="JE53" s="194"/>
      <c r="JF53" s="194"/>
      <c r="JG53" s="194"/>
      <c r="JH53" s="194"/>
      <c r="JI53" s="194"/>
      <c r="JJ53" s="194"/>
      <c r="JK53" s="194"/>
      <c r="JL53" s="194"/>
      <c r="JM53" s="194"/>
      <c r="JN53" s="194"/>
      <c r="JO53" s="194"/>
      <c r="JP53" s="194"/>
      <c r="JQ53" s="194"/>
      <c r="JR53" s="194"/>
      <c r="JS53" s="194"/>
      <c r="JT53" s="194"/>
      <c r="JU53" s="194"/>
      <c r="JV53" s="194"/>
      <c r="JW53" s="194"/>
      <c r="JX53" s="194"/>
      <c r="JY53" s="194"/>
      <c r="JZ53" s="194"/>
      <c r="KA53" s="194"/>
      <c r="KB53" s="194"/>
      <c r="KC53" s="194"/>
      <c r="KD53" s="194"/>
      <c r="KE53" s="194"/>
      <c r="KF53" s="194"/>
      <c r="KG53" s="194"/>
      <c r="KH53" s="194"/>
      <c r="KI53" s="194"/>
      <c r="KJ53" s="194"/>
      <c r="KK53" s="194"/>
      <c r="KL53" s="194"/>
      <c r="KM53" s="194"/>
      <c r="KN53" s="194"/>
      <c r="KO53" s="194"/>
      <c r="KP53" s="194"/>
      <c r="KQ53" s="194"/>
      <c r="KR53" s="194"/>
      <c r="KS53" s="194"/>
      <c r="KT53" s="194"/>
      <c r="KU53" s="194"/>
      <c r="KV53" s="194"/>
      <c r="KW53" s="194"/>
      <c r="KX53" s="194"/>
      <c r="KY53" s="194"/>
      <c r="KZ53" s="194"/>
      <c r="LA53" s="194"/>
      <c r="LB53" s="194"/>
      <c r="LC53" s="194"/>
      <c r="LD53" s="194"/>
      <c r="LE53" s="194"/>
      <c r="LF53" s="194"/>
      <c r="LG53" s="194"/>
      <c r="LH53" s="194"/>
      <c r="LI53" s="194"/>
      <c r="LJ53" s="194"/>
      <c r="LK53" s="194"/>
      <c r="LL53" s="194"/>
      <c r="LM53" s="194"/>
      <c r="LN53" s="194"/>
      <c r="LO53" s="194"/>
      <c r="LP53" s="194"/>
      <c r="LQ53" s="194"/>
      <c r="LR53" s="194"/>
      <c r="LS53" s="194"/>
      <c r="LT53" s="194"/>
      <c r="LU53" s="194"/>
      <c r="LV53" s="194"/>
      <c r="LW53" s="194"/>
      <c r="LX53" s="194"/>
      <c r="LY53" s="194"/>
      <c r="LZ53" s="194"/>
      <c r="MA53" s="194"/>
      <c r="MB53" s="194"/>
      <c r="MC53" s="194"/>
      <c r="MD53" s="194"/>
      <c r="ME53" s="194"/>
      <c r="MF53" s="194"/>
      <c r="MG53" s="194"/>
      <c r="MH53" s="194"/>
      <c r="MI53" s="194"/>
      <c r="MJ53" s="194"/>
      <c r="MK53" s="194"/>
      <c r="ML53" s="194"/>
      <c r="MM53" s="194"/>
      <c r="MN53" s="194"/>
      <c r="MO53" s="194"/>
      <c r="MP53" s="194"/>
      <c r="MQ53" s="194"/>
      <c r="MR53" s="194"/>
      <c r="MS53" s="194"/>
      <c r="MT53" s="194"/>
      <c r="MU53" s="194"/>
      <c r="MV53" s="194"/>
      <c r="MW53" s="194"/>
      <c r="MX53" s="194"/>
      <c r="MY53" s="194"/>
      <c r="MZ53" s="194"/>
      <c r="NA53" s="194"/>
      <c r="NB53" s="194"/>
      <c r="NC53" s="194"/>
      <c r="ND53" s="194"/>
      <c r="NE53" s="194"/>
      <c r="NF53" s="194"/>
      <c r="NG53" s="194"/>
      <c r="NH53" s="194"/>
      <c r="NI53" s="194"/>
      <c r="NJ53" s="194"/>
      <c r="NK53" s="194"/>
      <c r="NL53" s="194"/>
      <c r="NM53" s="194"/>
      <c r="NN53" s="194"/>
      <c r="NO53" s="194"/>
      <c r="NP53" s="194"/>
      <c r="NQ53" s="194"/>
      <c r="NR53" s="194"/>
      <c r="NS53" s="194"/>
      <c r="NT53" s="194"/>
      <c r="NU53" s="194"/>
      <c r="NV53" s="194"/>
      <c r="NW53" s="194"/>
      <c r="NX53" s="194"/>
      <c r="NY53" s="194"/>
      <c r="NZ53" s="194"/>
      <c r="OA53" s="194"/>
      <c r="OB53" s="194"/>
      <c r="OC53" s="194"/>
      <c r="OD53" s="194"/>
      <c r="OE53" s="194"/>
      <c r="OF53" s="194"/>
      <c r="OG53" s="194"/>
      <c r="OH53" s="194"/>
      <c r="OI53" s="194"/>
      <c r="OJ53" s="194"/>
      <c r="OK53" s="194"/>
      <c r="OL53" s="194"/>
      <c r="OM53" s="194"/>
      <c r="ON53" s="194"/>
      <c r="OO53" s="194"/>
      <c r="OP53" s="194"/>
      <c r="OQ53" s="194"/>
      <c r="OR53" s="194"/>
      <c r="OS53" s="194"/>
      <c r="OT53" s="194"/>
      <c r="OU53" s="194"/>
      <c r="OV53" s="194"/>
      <c r="OW53" s="194"/>
      <c r="OX53" s="194"/>
      <c r="OY53" s="194"/>
      <c r="OZ53" s="194"/>
      <c r="PA53" s="194"/>
      <c r="PB53" s="194"/>
      <c r="PC53" s="194"/>
      <c r="PD53" s="194"/>
      <c r="PE53" s="194"/>
      <c r="PF53" s="194"/>
      <c r="PG53" s="194"/>
      <c r="PH53" s="194"/>
      <c r="PI53" s="194"/>
      <c r="PJ53" s="194"/>
      <c r="PK53" s="194"/>
      <c r="PL53" s="194"/>
      <c r="PM53" s="194"/>
      <c r="PN53" s="194"/>
      <c r="PO53" s="194"/>
      <c r="PP53" s="194"/>
      <c r="PQ53" s="194"/>
      <c r="PR53" s="194"/>
      <c r="PS53" s="194"/>
      <c r="PT53" s="194"/>
      <c r="PU53" s="194"/>
      <c r="PV53" s="194"/>
      <c r="PW53" s="194"/>
      <c r="PX53" s="194"/>
      <c r="PY53" s="194"/>
      <c r="PZ53" s="194"/>
      <c r="QA53" s="194"/>
      <c r="QB53" s="194"/>
      <c r="QC53" s="194"/>
      <c r="QD53" s="194"/>
      <c r="QE53" s="194"/>
      <c r="QF53" s="194"/>
      <c r="QG53" s="194"/>
      <c r="QH53" s="194"/>
      <c r="QI53" s="194"/>
      <c r="QJ53" s="194"/>
      <c r="QK53" s="194"/>
      <c r="QL53" s="194"/>
      <c r="QM53" s="194"/>
      <c r="QN53" s="194"/>
      <c r="QO53" s="194"/>
      <c r="QP53" s="194"/>
      <c r="QQ53" s="194"/>
      <c r="QR53" s="194"/>
      <c r="QS53" s="194"/>
      <c r="QT53" s="194"/>
      <c r="QU53" s="194"/>
      <c r="QV53" s="194"/>
      <c r="QW53" s="194"/>
      <c r="QX53" s="194"/>
      <c r="QY53" s="194"/>
      <c r="QZ53" s="194"/>
      <c r="RA53" s="194"/>
      <c r="RB53" s="194"/>
      <c r="RC53" s="194"/>
      <c r="RD53" s="194"/>
      <c r="RE53" s="194"/>
      <c r="RF53" s="194"/>
      <c r="RG53" s="194"/>
      <c r="RH53" s="194"/>
      <c r="RI53" s="194"/>
      <c r="RJ53" s="194"/>
      <c r="RK53" s="194"/>
      <c r="RL53" s="194"/>
      <c r="RM53" s="194"/>
      <c r="RN53" s="194"/>
      <c r="RO53" s="194"/>
      <c r="RP53" s="194"/>
      <c r="RQ53" s="194"/>
      <c r="RR53" s="194"/>
      <c r="RS53" s="194"/>
      <c r="RT53" s="194"/>
      <c r="RU53" s="194"/>
      <c r="RV53" s="194"/>
      <c r="RW53" s="194"/>
      <c r="RX53" s="194"/>
      <c r="RY53" s="194"/>
      <c r="RZ53" s="194"/>
      <c r="SA53" s="194"/>
      <c r="SB53" s="194"/>
      <c r="SC53" s="194"/>
      <c r="SD53" s="194"/>
      <c r="SE53" s="194"/>
      <c r="SF53" s="194"/>
      <c r="SG53" s="194"/>
      <c r="SH53" s="194"/>
      <c r="SI53" s="194"/>
      <c r="SJ53" s="194"/>
      <c r="SK53" s="194"/>
      <c r="SL53" s="194"/>
      <c r="SM53" s="194"/>
      <c r="SN53" s="194"/>
      <c r="SO53" s="194"/>
      <c r="SP53" s="194"/>
      <c r="SQ53" s="194"/>
      <c r="SR53" s="194"/>
      <c r="SS53" s="194"/>
      <c r="ST53" s="194"/>
      <c r="SU53" s="194"/>
      <c r="SV53" s="194"/>
      <c r="SW53" s="194"/>
      <c r="SX53" s="194"/>
      <c r="SY53" s="194"/>
      <c r="SZ53" s="194"/>
      <c r="TA53" s="194"/>
      <c r="TB53" s="194"/>
      <c r="TC53" s="194"/>
      <c r="TD53" s="194"/>
      <c r="TE53" s="194"/>
      <c r="TF53" s="194"/>
      <c r="TG53" s="194"/>
      <c r="TH53" s="194"/>
      <c r="TI53" s="194"/>
      <c r="TJ53" s="194"/>
      <c r="TK53" s="194"/>
      <c r="TL53" s="194"/>
      <c r="TM53" s="194"/>
      <c r="TN53" s="194"/>
      <c r="TO53" s="194"/>
      <c r="TP53" s="194"/>
      <c r="TQ53" s="194"/>
      <c r="TR53" s="194"/>
      <c r="TS53" s="194"/>
      <c r="TT53" s="194"/>
      <c r="TU53" s="194"/>
      <c r="TV53" s="194"/>
      <c r="TW53" s="194"/>
      <c r="TX53" s="194"/>
      <c r="TY53" s="194"/>
      <c r="TZ53" s="194"/>
      <c r="UA53" s="194"/>
      <c r="UB53" s="194"/>
      <c r="UC53" s="194"/>
      <c r="UD53" s="194"/>
      <c r="UE53" s="194"/>
      <c r="UF53" s="194"/>
      <c r="UG53" s="194"/>
      <c r="UH53" s="194"/>
      <c r="UI53" s="194"/>
      <c r="UJ53" s="194"/>
      <c r="UK53" s="194"/>
      <c r="UL53" s="194"/>
      <c r="UM53" s="194"/>
      <c r="UN53" s="194"/>
      <c r="UO53" s="194"/>
      <c r="UP53" s="194"/>
      <c r="UQ53" s="194"/>
      <c r="UR53" s="194"/>
      <c r="US53" s="194"/>
      <c r="UT53" s="194"/>
      <c r="UU53" s="194"/>
      <c r="UV53" s="194"/>
      <c r="UW53" s="194"/>
      <c r="UX53" s="194"/>
      <c r="UY53" s="194"/>
      <c r="UZ53" s="194"/>
      <c r="VA53" s="194"/>
      <c r="VB53" s="194"/>
      <c r="VC53" s="194"/>
      <c r="VD53" s="194"/>
      <c r="VE53" s="194"/>
      <c r="VF53" s="194"/>
      <c r="VG53" s="194"/>
      <c r="VH53" s="194"/>
      <c r="VI53" s="194"/>
      <c r="VJ53" s="194"/>
      <c r="VK53" s="194"/>
      <c r="VL53" s="194"/>
      <c r="VM53" s="194"/>
      <c r="VN53" s="194"/>
      <c r="VO53" s="194"/>
      <c r="VP53" s="194"/>
      <c r="VQ53" s="194"/>
      <c r="VR53" s="194"/>
      <c r="VS53" s="194"/>
      <c r="VT53" s="194"/>
      <c r="VU53" s="194"/>
      <c r="VV53" s="194"/>
      <c r="VW53" s="194"/>
      <c r="VX53" s="194"/>
      <c r="VY53" s="194"/>
      <c r="VZ53" s="194"/>
      <c r="WA53" s="194"/>
      <c r="WB53" s="194"/>
      <c r="WC53" s="194"/>
      <c r="WD53" s="194"/>
      <c r="WE53" s="194"/>
      <c r="WF53" s="194"/>
      <c r="WG53" s="194"/>
      <c r="WH53" s="194"/>
      <c r="WI53" s="194"/>
      <c r="WJ53" s="194"/>
      <c r="WK53" s="194"/>
      <c r="WL53" s="194"/>
      <c r="WM53" s="194"/>
      <c r="WN53" s="194"/>
      <c r="WO53" s="194"/>
      <c r="WP53" s="194"/>
      <c r="WQ53" s="194"/>
      <c r="WR53" s="194"/>
      <c r="WS53" s="194"/>
      <c r="WT53" s="194"/>
      <c r="WU53" s="194"/>
      <c r="WV53" s="194"/>
      <c r="WW53" s="194"/>
      <c r="WX53" s="194"/>
      <c r="WY53" s="194"/>
      <c r="WZ53" s="194"/>
      <c r="XA53" s="194"/>
      <c r="XB53" s="194"/>
      <c r="XC53" s="194"/>
      <c r="XD53" s="194"/>
      <c r="XE53" s="194"/>
      <c r="XF53" s="194"/>
      <c r="XG53" s="194"/>
      <c r="XH53" s="194"/>
      <c r="XI53" s="194"/>
      <c r="XJ53" s="194"/>
      <c r="XK53" s="194"/>
      <c r="XL53" s="194"/>
      <c r="XM53" s="194"/>
      <c r="XN53" s="194"/>
      <c r="XO53" s="194"/>
      <c r="XP53" s="194"/>
      <c r="XQ53" s="194"/>
      <c r="XR53" s="194"/>
      <c r="XS53" s="194"/>
      <c r="XT53" s="194"/>
      <c r="XU53" s="194"/>
      <c r="XV53" s="194"/>
      <c r="XW53" s="194"/>
      <c r="XX53" s="194"/>
      <c r="XY53" s="194"/>
      <c r="XZ53" s="194"/>
      <c r="YA53" s="194"/>
      <c r="YB53" s="194"/>
      <c r="YC53" s="194"/>
      <c r="YD53" s="194"/>
      <c r="YE53" s="194"/>
      <c r="YF53" s="194"/>
      <c r="YG53" s="194"/>
      <c r="YH53" s="194"/>
      <c r="YI53" s="194"/>
      <c r="YJ53" s="194"/>
      <c r="YK53" s="194"/>
      <c r="YL53" s="194"/>
      <c r="YM53" s="194"/>
      <c r="YN53" s="194"/>
      <c r="YO53" s="194"/>
      <c r="YP53" s="194"/>
      <c r="YQ53" s="194"/>
      <c r="YR53" s="194"/>
      <c r="YS53" s="194"/>
      <c r="YT53" s="194"/>
      <c r="YU53" s="194"/>
      <c r="YV53" s="194"/>
      <c r="YW53" s="194"/>
      <c r="YX53" s="194"/>
      <c r="YY53" s="194"/>
      <c r="YZ53" s="194"/>
      <c r="ZA53" s="194"/>
      <c r="ZB53" s="194"/>
      <c r="ZC53" s="194"/>
      <c r="ZD53" s="194"/>
      <c r="ZE53" s="194"/>
      <c r="ZF53" s="194"/>
      <c r="ZG53" s="194"/>
      <c r="ZH53" s="194"/>
      <c r="ZI53" s="194"/>
      <c r="ZJ53" s="194"/>
      <c r="ZK53" s="194"/>
      <c r="ZL53" s="194"/>
      <c r="ZM53" s="194"/>
      <c r="ZN53" s="194"/>
      <c r="ZO53" s="194"/>
      <c r="ZP53" s="194"/>
      <c r="ZQ53" s="194"/>
      <c r="ZR53" s="194"/>
      <c r="ZS53" s="194"/>
      <c r="ZT53" s="194"/>
      <c r="ZU53" s="194"/>
      <c r="ZV53" s="194"/>
      <c r="ZW53" s="194"/>
      <c r="ZX53" s="194"/>
      <c r="ZY53" s="194"/>
      <c r="ZZ53" s="194"/>
      <c r="AAA53" s="194"/>
      <c r="AAB53" s="194"/>
      <c r="AAC53" s="194"/>
      <c r="AAD53" s="194"/>
      <c r="AAE53" s="194"/>
      <c r="AAF53" s="194"/>
      <c r="AAG53" s="194"/>
      <c r="AAH53" s="194"/>
      <c r="AAI53" s="194"/>
      <c r="AAJ53" s="194"/>
      <c r="AAK53" s="194"/>
      <c r="AAL53" s="194"/>
      <c r="AAM53" s="194"/>
      <c r="AAN53" s="194"/>
      <c r="AAO53" s="194"/>
      <c r="AAP53" s="194"/>
      <c r="AAQ53" s="194"/>
      <c r="AAR53" s="194"/>
      <c r="AAS53" s="194"/>
      <c r="AAT53" s="194"/>
      <c r="AAU53" s="194"/>
      <c r="AAV53" s="194"/>
      <c r="AAW53" s="194"/>
      <c r="AAX53" s="194"/>
      <c r="AAY53" s="194"/>
      <c r="AAZ53" s="194"/>
      <c r="ABA53" s="194"/>
      <c r="ABB53" s="194"/>
      <c r="ABC53" s="194"/>
      <c r="ABD53" s="194"/>
      <c r="ABE53" s="194"/>
      <c r="ABF53" s="194"/>
      <c r="ABG53" s="194"/>
      <c r="ABH53" s="194"/>
      <c r="ABI53" s="194"/>
      <c r="ABJ53" s="194"/>
      <c r="ABK53" s="194"/>
      <c r="ABL53" s="194"/>
      <c r="ABM53" s="194"/>
      <c r="ABN53" s="194"/>
      <c r="ABO53" s="194"/>
      <c r="ABP53" s="194"/>
      <c r="ABQ53" s="194"/>
      <c r="ABR53" s="194"/>
      <c r="ABS53" s="194"/>
      <c r="ABT53" s="194"/>
      <c r="ABU53" s="194"/>
      <c r="ABV53" s="194"/>
      <c r="ABW53" s="194"/>
      <c r="ABX53" s="194"/>
      <c r="ABY53" s="194"/>
      <c r="ABZ53" s="194"/>
      <c r="ACA53" s="194"/>
      <c r="ACB53" s="194"/>
      <c r="ACC53" s="194"/>
      <c r="ACD53" s="194"/>
      <c r="ACE53" s="194"/>
      <c r="ACF53" s="194"/>
      <c r="ACG53" s="194"/>
      <c r="ACH53" s="194"/>
      <c r="ACI53" s="194"/>
      <c r="ACJ53" s="194"/>
      <c r="ACK53" s="194"/>
      <c r="ACL53" s="194"/>
      <c r="ACM53" s="194"/>
      <c r="ACN53" s="194"/>
      <c r="ACO53" s="194"/>
      <c r="ACP53" s="194"/>
      <c r="ACQ53" s="194"/>
      <c r="ACR53" s="194"/>
      <c r="ACS53" s="194"/>
      <c r="ACT53" s="194"/>
      <c r="ACU53" s="194"/>
      <c r="ACV53" s="194"/>
      <c r="ACW53" s="194"/>
      <c r="ACX53" s="194"/>
      <c r="ACY53" s="194"/>
      <c r="ACZ53" s="194"/>
      <c r="ADA53" s="194"/>
      <c r="ADB53" s="194"/>
      <c r="ADC53" s="194"/>
      <c r="ADD53" s="194"/>
      <c r="ADE53" s="194"/>
      <c r="ADF53" s="194"/>
      <c r="ADG53" s="194"/>
      <c r="ADH53" s="194"/>
      <c r="ADI53" s="194"/>
      <c r="ADJ53" s="194"/>
      <c r="ADK53" s="194"/>
      <c r="ADL53" s="194"/>
      <c r="ADM53" s="194"/>
      <c r="ADN53" s="194"/>
      <c r="ADO53" s="194"/>
      <c r="ADP53" s="194"/>
      <c r="ADQ53" s="194"/>
      <c r="ADR53" s="194"/>
      <c r="ADS53" s="194"/>
      <c r="ADT53" s="194"/>
      <c r="ADU53" s="194"/>
      <c r="ADV53" s="194"/>
      <c r="ADW53" s="194"/>
      <c r="ADX53" s="194"/>
      <c r="ADY53" s="194"/>
      <c r="ADZ53" s="194"/>
      <c r="AEA53" s="194"/>
      <c r="AEB53" s="194"/>
      <c r="AEC53" s="194"/>
      <c r="AED53" s="194"/>
      <c r="AEE53" s="194"/>
      <c r="AEF53" s="194"/>
      <c r="AEG53" s="194"/>
      <c r="AEH53" s="194"/>
      <c r="AEI53" s="194"/>
      <c r="AEJ53" s="194"/>
      <c r="AEK53" s="194"/>
      <c r="AEL53" s="194"/>
      <c r="AEM53" s="194"/>
      <c r="AEN53" s="194"/>
      <c r="AEO53" s="194"/>
      <c r="AEP53" s="194"/>
      <c r="AEQ53" s="194"/>
      <c r="AER53" s="194"/>
      <c r="AES53" s="194"/>
      <c r="AET53" s="194"/>
      <c r="AEU53" s="194"/>
      <c r="AEV53" s="194"/>
      <c r="AEW53" s="194"/>
      <c r="AEX53" s="194"/>
      <c r="AEY53" s="194"/>
      <c r="AEZ53" s="194"/>
      <c r="AFA53" s="194"/>
      <c r="AFB53" s="194"/>
      <c r="AFC53" s="194"/>
      <c r="AFD53" s="194"/>
      <c r="AFE53" s="194"/>
      <c r="AFF53" s="194"/>
      <c r="AFG53" s="194"/>
      <c r="AFH53" s="194"/>
      <c r="AFI53" s="194"/>
      <c r="AFJ53" s="194"/>
      <c r="AFK53" s="194"/>
      <c r="AFL53" s="194"/>
      <c r="AFM53" s="194"/>
      <c r="AFN53" s="194"/>
      <c r="AFO53" s="194"/>
      <c r="AFP53" s="194"/>
      <c r="AFQ53" s="194"/>
      <c r="AFR53" s="194"/>
      <c r="AFS53" s="194"/>
      <c r="AFT53" s="194"/>
      <c r="AFU53" s="194"/>
      <c r="AFV53" s="194"/>
      <c r="AFW53" s="194"/>
      <c r="AFX53" s="194"/>
      <c r="AFY53" s="194"/>
      <c r="AFZ53" s="194"/>
      <c r="AGA53" s="194"/>
      <c r="AGB53" s="194"/>
      <c r="AGC53" s="194"/>
      <c r="AGD53" s="194"/>
      <c r="AGE53" s="194"/>
      <c r="AGF53" s="194"/>
      <c r="AGG53" s="194"/>
      <c r="AGH53" s="194"/>
      <c r="AGI53" s="194"/>
      <c r="AGJ53" s="194"/>
      <c r="AGK53" s="194"/>
      <c r="AGL53" s="194"/>
      <c r="AGM53" s="194"/>
      <c r="AGN53" s="194"/>
      <c r="AGO53" s="194"/>
      <c r="AGP53" s="194"/>
      <c r="AGQ53" s="194"/>
      <c r="AGR53" s="194"/>
      <c r="AGS53" s="194"/>
      <c r="AGT53" s="194"/>
      <c r="AGU53" s="194"/>
      <c r="AGV53" s="194"/>
      <c r="AGW53" s="194"/>
      <c r="AGX53" s="194"/>
      <c r="AGY53" s="194"/>
      <c r="AGZ53" s="194"/>
      <c r="AHA53" s="194"/>
      <c r="AHB53" s="194"/>
      <c r="AHC53" s="194"/>
      <c r="AHD53" s="194"/>
      <c r="AHE53" s="194"/>
      <c r="AHF53" s="194"/>
      <c r="AHG53" s="194"/>
      <c r="AHH53" s="194"/>
      <c r="AHI53" s="194"/>
      <c r="AHJ53" s="194"/>
      <c r="AHK53" s="194"/>
      <c r="AHL53" s="194"/>
      <c r="AHM53" s="194"/>
      <c r="AHN53" s="194"/>
      <c r="AHO53" s="194"/>
      <c r="AHP53" s="194"/>
      <c r="AHQ53" s="194"/>
      <c r="AHR53" s="194"/>
      <c r="AHS53" s="194"/>
      <c r="AHT53" s="194"/>
      <c r="AHU53" s="194"/>
      <c r="AHV53" s="194"/>
      <c r="AHW53" s="194"/>
      <c r="AHX53" s="194"/>
      <c r="AHY53" s="194"/>
      <c r="AHZ53" s="194"/>
      <c r="AIA53" s="194"/>
      <c r="AIB53" s="194"/>
      <c r="AIC53" s="194"/>
      <c r="AID53" s="194"/>
      <c r="AIE53" s="194"/>
      <c r="AIF53" s="194"/>
      <c r="AIG53" s="194"/>
      <c r="AIH53" s="194"/>
      <c r="AII53" s="194"/>
      <c r="AIJ53" s="194"/>
      <c r="AIK53" s="194"/>
      <c r="AIL53" s="194"/>
      <c r="AIM53" s="194"/>
      <c r="AIN53" s="194"/>
      <c r="AIO53" s="194"/>
      <c r="AIP53" s="194"/>
      <c r="AIQ53" s="194"/>
      <c r="AIR53" s="194"/>
      <c r="AIS53" s="194"/>
      <c r="AIT53" s="194"/>
      <c r="AIU53" s="194"/>
      <c r="AIV53" s="194"/>
      <c r="AIW53" s="194"/>
      <c r="AIX53" s="194"/>
      <c r="AIY53" s="194"/>
      <c r="AIZ53" s="194"/>
      <c r="AJA53" s="194"/>
      <c r="AJB53" s="194"/>
      <c r="AJC53" s="194"/>
      <c r="AJD53" s="194"/>
      <c r="AJE53" s="194"/>
      <c r="AJF53" s="194"/>
      <c r="AJG53" s="194"/>
      <c r="AJH53" s="194"/>
      <c r="AJI53" s="194"/>
      <c r="AJJ53" s="194"/>
      <c r="AJK53" s="194"/>
      <c r="AJL53" s="194"/>
      <c r="AJM53" s="194"/>
      <c r="AJN53" s="194"/>
      <c r="AJO53" s="194"/>
      <c r="AJP53" s="194"/>
      <c r="AJQ53" s="194"/>
      <c r="AJR53" s="194"/>
      <c r="AJS53" s="194"/>
      <c r="AJT53" s="194"/>
      <c r="AJU53" s="194"/>
      <c r="AJV53" s="194"/>
      <c r="AJW53" s="194"/>
      <c r="AJX53" s="194"/>
      <c r="AJY53" s="194"/>
      <c r="AJZ53" s="194"/>
      <c r="AKA53" s="194"/>
      <c r="AKB53" s="194"/>
      <c r="AKC53" s="194"/>
      <c r="AKD53" s="194"/>
      <c r="AKE53" s="194"/>
      <c r="AKF53" s="194"/>
      <c r="AKG53" s="194"/>
      <c r="AKH53" s="194"/>
      <c r="AKI53" s="194"/>
      <c r="AKJ53" s="194"/>
      <c r="AKK53" s="194"/>
      <c r="AKL53" s="194"/>
      <c r="AKM53" s="194"/>
      <c r="AKN53" s="194"/>
      <c r="AKO53" s="194"/>
      <c r="AKP53" s="194"/>
      <c r="AKQ53" s="194"/>
      <c r="AKR53" s="194"/>
      <c r="AKS53" s="194"/>
      <c r="AKT53" s="194"/>
      <c r="AKU53" s="194"/>
      <c r="AKV53" s="194"/>
      <c r="AKW53" s="194"/>
      <c r="AKX53" s="194"/>
      <c r="AKY53" s="194"/>
      <c r="AKZ53" s="194"/>
      <c r="ALA53" s="194"/>
      <c r="ALB53" s="194"/>
      <c r="ALC53" s="194"/>
      <c r="ALD53" s="194"/>
      <c r="ALE53" s="194"/>
      <c r="ALF53" s="194"/>
      <c r="ALG53" s="194"/>
      <c r="ALH53" s="194"/>
      <c r="ALI53" s="194"/>
      <c r="ALJ53" s="194"/>
      <c r="ALK53" s="194"/>
      <c r="ALL53" s="194"/>
      <c r="ALM53" s="194"/>
      <c r="ALN53" s="194"/>
      <c r="ALO53" s="194"/>
      <c r="ALP53" s="194"/>
      <c r="ALQ53" s="194"/>
      <c r="ALR53" s="194"/>
      <c r="ALS53" s="194"/>
      <c r="ALT53" s="194"/>
      <c r="ALU53" s="194"/>
      <c r="ALV53" s="194"/>
      <c r="ALW53" s="194"/>
      <c r="ALX53" s="194"/>
      <c r="ALY53" s="194"/>
      <c r="ALZ53" s="194"/>
      <c r="AMA53" s="194"/>
      <c r="AMB53" s="194"/>
      <c r="AMC53" s="194"/>
      <c r="AMD53" s="194"/>
      <c r="AME53" s="194"/>
      <c r="AMF53" s="194"/>
      <c r="AMG53" s="194"/>
      <c r="AMH53" s="194"/>
      <c r="AMI53" s="194"/>
      <c r="AMJ53" s="194"/>
      <c r="AMK53" s="194"/>
    </row>
    <row r="54" spans="1:1025" s="138" customFormat="1" ht="12.75" customHeight="1">
      <c r="B54" s="201"/>
      <c r="C54" s="426" t="s">
        <v>516</v>
      </c>
      <c r="D54" s="436">
        <v>1</v>
      </c>
      <c r="E54" s="437">
        <v>6</v>
      </c>
      <c r="F54" s="440">
        <v>1</v>
      </c>
      <c r="G54" s="421"/>
      <c r="H54" s="421"/>
      <c r="I54" s="160"/>
    </row>
    <row r="55" spans="1:1025" s="138" customFormat="1" ht="12.75" customHeight="1">
      <c r="B55" s="232"/>
      <c r="C55" s="426"/>
      <c r="D55" s="427"/>
      <c r="E55" s="428"/>
      <c r="F55" s="422"/>
      <c r="G55" s="423"/>
      <c r="H55" s="424"/>
      <c r="I55" s="160"/>
    </row>
    <row r="56" spans="1:1025" s="138" customFormat="1" ht="12.75" customHeight="1">
      <c r="B56" s="214"/>
      <c r="C56" s="426"/>
      <c r="D56" s="427"/>
      <c r="E56" s="428"/>
      <c r="F56" s="422"/>
      <c r="G56" s="423"/>
      <c r="H56" s="424"/>
      <c r="I56" s="160"/>
    </row>
  </sheetData>
  <mergeCells count="3">
    <mergeCell ref="B3:I3"/>
    <mergeCell ref="C8:I8"/>
    <mergeCell ref="C24:I24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464&amp;C&amp;"Arial,Negrito"&amp;10C.&amp;P&amp;R&amp;"Arial,Itálico"&amp;10Detalhamento Descrito na Planilha Orçamentária.
Item Definido Pelo SEMAE. </oddFooter>
  </headerFooter>
  <rowBreaks count="1" manualBreakCount="1">
    <brk id="23" max="16383" man="1"/>
  </rowBreak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3" tint="0.39997558519241921"/>
  </sheetPr>
  <dimension ref="A3:AMK82"/>
  <sheetViews>
    <sheetView showZeros="0" zoomScaleNormal="100" workbookViewId="0">
      <selection activeCell="J8" sqref="J8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3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3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3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3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3" s="138" customFormat="1" ht="16.5" customHeight="1">
      <c r="B7" s="182"/>
      <c r="C7" s="185" t="s">
        <v>500</v>
      </c>
      <c r="D7" s="183"/>
      <c r="E7" s="183"/>
      <c r="F7" s="184"/>
      <c r="G7" s="183"/>
      <c r="H7" s="185"/>
      <c r="I7" s="186"/>
    </row>
    <row r="8" spans="2:13" s="138" customFormat="1" ht="31.5" customHeight="1">
      <c r="B8" s="187"/>
      <c r="C8" s="585" t="s">
        <v>521</v>
      </c>
      <c r="D8" s="585"/>
      <c r="E8" s="585"/>
      <c r="F8" s="585"/>
      <c r="G8" s="585"/>
      <c r="H8" s="585"/>
      <c r="I8" s="585"/>
      <c r="M8" s="442"/>
    </row>
    <row r="9" spans="2:13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  <c r="M9" s="443"/>
    </row>
    <row r="10" spans="2:13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3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3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3" s="138" customFormat="1" ht="25.5">
      <c r="B13" s="299">
        <v>1</v>
      </c>
      <c r="C13" s="500" t="s">
        <v>494</v>
      </c>
      <c r="D13" s="502" t="s">
        <v>173</v>
      </c>
      <c r="E13" s="502" t="s">
        <v>25</v>
      </c>
      <c r="F13" s="502" t="s">
        <v>20</v>
      </c>
      <c r="G13" s="503">
        <f>ROUND($D$33+$D$57,2)</f>
        <v>9.51</v>
      </c>
      <c r="H13" s="300">
        <v>1066.07</v>
      </c>
      <c r="I13" s="300">
        <f>ROUND(G13*H13,2)</f>
        <v>10138.33</v>
      </c>
      <c r="K13" s="139"/>
    </row>
    <row r="14" spans="2:13" s="138" customFormat="1" ht="25.5">
      <c r="B14" s="299">
        <f>B13+1</f>
        <v>2</v>
      </c>
      <c r="C14" s="500" t="s">
        <v>493</v>
      </c>
      <c r="D14" s="502" t="s">
        <v>492</v>
      </c>
      <c r="E14" s="502" t="s">
        <v>25</v>
      </c>
      <c r="F14" s="502" t="s">
        <v>20</v>
      </c>
      <c r="G14" s="503">
        <f>ROUND($D$38+$D$43+$D$48+$D$62+$D$67+$D$72,2)</f>
        <v>39.299999999999997</v>
      </c>
      <c r="H14" s="300">
        <v>1331.33</v>
      </c>
      <c r="I14" s="300">
        <f t="shared" ref="I14:I20" si="0">ROUND(G14*H14,2)</f>
        <v>52321.27</v>
      </c>
      <c r="J14" s="138" t="s">
        <v>167</v>
      </c>
      <c r="K14" s="139">
        <f>SUM(I13:I14)</f>
        <v>62459.6</v>
      </c>
    </row>
    <row r="15" spans="2:13" s="138" customFormat="1" ht="25.5">
      <c r="B15" s="299">
        <f t="shared" ref="B15:B20" si="1">B14+1</f>
        <v>3</v>
      </c>
      <c r="C15" s="500" t="s">
        <v>176</v>
      </c>
      <c r="D15" s="502">
        <v>88315</v>
      </c>
      <c r="E15" s="502" t="s">
        <v>19</v>
      </c>
      <c r="F15" s="502" t="s">
        <v>76</v>
      </c>
      <c r="G15" s="503">
        <f t="shared" ref="G15:G20" si="2">ROUND(D75*E75*F75,2)</f>
        <v>120</v>
      </c>
      <c r="H15" s="300">
        <v>32.15</v>
      </c>
      <c r="I15" s="300">
        <f t="shared" si="0"/>
        <v>3858</v>
      </c>
      <c r="L15" s="194"/>
    </row>
    <row r="16" spans="2:13" s="187" customFormat="1" ht="25.5">
      <c r="B16" s="299">
        <f t="shared" si="1"/>
        <v>4</v>
      </c>
      <c r="C16" s="500" t="s">
        <v>175</v>
      </c>
      <c r="D16" s="502">
        <v>88251</v>
      </c>
      <c r="E16" s="502" t="s">
        <v>19</v>
      </c>
      <c r="F16" s="502" t="s">
        <v>76</v>
      </c>
      <c r="G16" s="503">
        <f t="shared" si="2"/>
        <v>120</v>
      </c>
      <c r="H16" s="300">
        <v>29.51</v>
      </c>
      <c r="I16" s="300">
        <f t="shared" si="0"/>
        <v>3541.2</v>
      </c>
      <c r="L16" s="425"/>
    </row>
    <row r="17" spans="1:1025" s="138" customFormat="1" ht="25.5">
      <c r="B17" s="299">
        <f t="shared" si="1"/>
        <v>5</v>
      </c>
      <c r="C17" s="500" t="s">
        <v>174</v>
      </c>
      <c r="D17" s="502">
        <v>88317</v>
      </c>
      <c r="E17" s="502" t="s">
        <v>19</v>
      </c>
      <c r="F17" s="502" t="s">
        <v>76</v>
      </c>
      <c r="G17" s="503">
        <f t="shared" si="2"/>
        <v>120</v>
      </c>
      <c r="H17" s="300">
        <v>36.07</v>
      </c>
      <c r="I17" s="300">
        <f t="shared" si="0"/>
        <v>4328.3999999999996</v>
      </c>
      <c r="L17" s="139"/>
    </row>
    <row r="18" spans="1:1025" s="138" customFormat="1" ht="25.5">
      <c r="B18" s="299">
        <f t="shared" si="1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03">
        <f t="shared" si="2"/>
        <v>120</v>
      </c>
      <c r="H18" s="300">
        <v>28.33</v>
      </c>
      <c r="I18" s="300">
        <f t="shared" si="0"/>
        <v>3399.6</v>
      </c>
      <c r="L18" s="194"/>
    </row>
    <row r="19" spans="1:1025" s="187" customFormat="1" ht="25.5">
      <c r="B19" s="299">
        <f t="shared" si="1"/>
        <v>7</v>
      </c>
      <c r="C19" s="500" t="s">
        <v>193</v>
      </c>
      <c r="D19" s="502">
        <v>88278</v>
      </c>
      <c r="E19" s="502" t="s">
        <v>19</v>
      </c>
      <c r="F19" s="502" t="s">
        <v>76</v>
      </c>
      <c r="G19" s="503">
        <f t="shared" si="2"/>
        <v>120</v>
      </c>
      <c r="H19" s="300">
        <v>27.21</v>
      </c>
      <c r="I19" s="300">
        <f t="shared" si="0"/>
        <v>3265.2</v>
      </c>
    </row>
    <row r="20" spans="1:1025" s="187" customFormat="1" ht="25.5">
      <c r="B20" s="299">
        <f t="shared" si="1"/>
        <v>8</v>
      </c>
      <c r="C20" s="500" t="s">
        <v>195</v>
      </c>
      <c r="D20" s="502">
        <v>90779</v>
      </c>
      <c r="E20" s="502" t="s">
        <v>19</v>
      </c>
      <c r="F20" s="502" t="s">
        <v>76</v>
      </c>
      <c r="G20" s="503">
        <f t="shared" si="2"/>
        <v>10</v>
      </c>
      <c r="H20" s="300">
        <v>160.77000000000001</v>
      </c>
      <c r="I20" s="300">
        <f t="shared" si="0"/>
        <v>1607.7</v>
      </c>
      <c r="K20" s="438">
        <f>SUM(I15:I20)</f>
        <v>20000.099999999999</v>
      </c>
      <c r="L20" s="441">
        <f>K20/K14</f>
        <v>0.32020858282793996</v>
      </c>
    </row>
    <row r="21" spans="1:1025" s="138" customFormat="1" ht="12.75" customHeight="1">
      <c r="B21" s="195"/>
      <c r="C21" s="196"/>
      <c r="D21" s="195"/>
      <c r="E21" s="195"/>
      <c r="F21" s="197"/>
      <c r="G21" s="198"/>
      <c r="H21" s="199"/>
      <c r="I21" s="200"/>
      <c r="J21" s="160"/>
    </row>
    <row r="22" spans="1:1025" s="138" customFormat="1" ht="12.75" customHeight="1">
      <c r="B22" s="196"/>
      <c r="D22" s="201"/>
      <c r="E22" s="201"/>
      <c r="F22" s="201"/>
      <c r="G22" s="197"/>
      <c r="H22" s="202" t="s">
        <v>177</v>
      </c>
      <c r="I22" s="203">
        <f>SUM(I13:I21)</f>
        <v>82459.7</v>
      </c>
      <c r="J22" s="160"/>
    </row>
    <row r="23" spans="1:1025" s="187" customFormat="1" ht="12.75" customHeight="1">
      <c r="B23" s="420"/>
      <c r="D23" s="421"/>
      <c r="E23" s="421"/>
      <c r="F23" s="421"/>
      <c r="G23" s="422"/>
      <c r="H23" s="423"/>
      <c r="I23" s="424"/>
      <c r="J23" s="301"/>
    </row>
    <row r="24" spans="1:1025" s="138" customFormat="1" ht="12.75" customHeight="1">
      <c r="B24" s="196"/>
      <c r="C24" s="587" t="s">
        <v>488</v>
      </c>
      <c r="D24" s="587"/>
      <c r="E24" s="587"/>
      <c r="F24" s="587"/>
      <c r="G24" s="587"/>
      <c r="H24" s="587"/>
      <c r="I24" s="587"/>
      <c r="K24" s="139"/>
    </row>
    <row r="25" spans="1:1025" s="138" customFormat="1" ht="12.75" customHeight="1">
      <c r="B25" s="201"/>
      <c r="C25" s="439"/>
      <c r="D25" s="421"/>
      <c r="E25" s="421"/>
      <c r="F25" s="421"/>
      <c r="G25" s="421"/>
      <c r="H25" s="421"/>
      <c r="I25" s="301"/>
    </row>
    <row r="26" spans="1:1025" s="138" customFormat="1" ht="12.75" customHeight="1">
      <c r="B26" s="201"/>
      <c r="C26" s="449" t="s">
        <v>502</v>
      </c>
      <c r="D26" s="421"/>
      <c r="E26" s="421"/>
      <c r="F26" s="421"/>
      <c r="G26" s="421"/>
      <c r="H26" s="421"/>
      <c r="I26" s="301"/>
    </row>
    <row r="27" spans="1:1025" s="138" customFormat="1" ht="12.75" customHeight="1">
      <c r="B27" s="201"/>
      <c r="C27" s="439"/>
      <c r="D27" s="421"/>
      <c r="E27" s="421"/>
      <c r="F27" s="421"/>
      <c r="G27" s="421"/>
      <c r="H27" s="421"/>
      <c r="I27" s="301"/>
    </row>
    <row r="28" spans="1:1025" s="138" customFormat="1" ht="12.75" customHeight="1">
      <c r="B28" s="208"/>
      <c r="C28" s="433" t="s">
        <v>497</v>
      </c>
      <c r="D28" s="430"/>
      <c r="E28" s="430"/>
      <c r="F28" s="422"/>
      <c r="G28" s="423"/>
      <c r="H28" s="424"/>
      <c r="I28" s="301"/>
    </row>
    <row r="29" spans="1:1025" ht="12.75" customHeight="1">
      <c r="C29" s="426" t="s">
        <v>145</v>
      </c>
      <c r="D29" s="427">
        <v>5.0999999999999996</v>
      </c>
      <c r="E29" s="428" t="s">
        <v>40</v>
      </c>
      <c r="F29" s="429"/>
      <c r="G29" s="430"/>
      <c r="H29" s="187"/>
      <c r="I29" s="431"/>
      <c r="J29" s="194"/>
      <c r="Q29" s="138"/>
      <c r="R29" s="138"/>
      <c r="AMK29" s="179"/>
    </row>
    <row r="30" spans="1:1025" ht="12.75" customHeight="1">
      <c r="C30" s="426" t="s">
        <v>524</v>
      </c>
      <c r="D30" s="427">
        <v>0.3</v>
      </c>
      <c r="E30" s="428" t="s">
        <v>40</v>
      </c>
      <c r="F30" s="429"/>
      <c r="G30" s="430"/>
      <c r="H30" s="187"/>
      <c r="I30" s="431"/>
      <c r="J30" s="194"/>
      <c r="Q30" s="138"/>
      <c r="R30" s="138"/>
      <c r="AMK30" s="179"/>
    </row>
    <row r="31" spans="1:1025" s="432" customFormat="1" ht="12.75" customHeight="1">
      <c r="A31" s="425"/>
      <c r="B31" s="187"/>
      <c r="C31" s="426" t="s">
        <v>525</v>
      </c>
      <c r="D31" s="427">
        <f>(D30+D29+D30)</f>
        <v>5.6999999999999993</v>
      </c>
      <c r="E31" s="428" t="s">
        <v>40</v>
      </c>
      <c r="F31" s="429"/>
      <c r="G31" s="430"/>
      <c r="H31" s="187"/>
      <c r="I31" s="431"/>
      <c r="J31" s="425"/>
      <c r="K31" s="425"/>
      <c r="L31" s="425"/>
      <c r="M31" s="425"/>
      <c r="N31" s="425"/>
      <c r="O31" s="425"/>
      <c r="P31" s="425"/>
      <c r="Q31" s="187"/>
      <c r="R31" s="187">
        <f>Q31*O18</f>
        <v>0</v>
      </c>
      <c r="S31" s="425"/>
      <c r="T31" s="425"/>
      <c r="U31" s="425"/>
      <c r="V31" s="425"/>
      <c r="W31" s="425"/>
      <c r="X31" s="425"/>
      <c r="Y31" s="425"/>
      <c r="Z31" s="425"/>
      <c r="AA31" s="425"/>
      <c r="AB31" s="425"/>
      <c r="AC31" s="425"/>
      <c r="AD31" s="425"/>
      <c r="AE31" s="425"/>
      <c r="AF31" s="425"/>
      <c r="AG31" s="425"/>
      <c r="AH31" s="425"/>
      <c r="AI31" s="425"/>
      <c r="AJ31" s="425"/>
      <c r="AK31" s="425"/>
      <c r="AL31" s="425"/>
      <c r="AM31" s="425"/>
      <c r="AN31" s="425"/>
      <c r="AO31" s="425"/>
      <c r="AP31" s="425"/>
      <c r="AQ31" s="425"/>
      <c r="AR31" s="425"/>
      <c r="AS31" s="425"/>
      <c r="AT31" s="425"/>
      <c r="AU31" s="425"/>
      <c r="AV31" s="425"/>
      <c r="AW31" s="425"/>
      <c r="AX31" s="425"/>
      <c r="AY31" s="425"/>
      <c r="AZ31" s="425"/>
      <c r="BA31" s="425"/>
      <c r="BB31" s="425"/>
      <c r="BC31" s="425"/>
      <c r="BD31" s="425"/>
      <c r="BE31" s="425"/>
      <c r="BF31" s="425"/>
      <c r="BG31" s="425"/>
      <c r="BH31" s="425"/>
      <c r="BI31" s="425"/>
      <c r="BJ31" s="425"/>
      <c r="BK31" s="425"/>
      <c r="BL31" s="425"/>
      <c r="BM31" s="425"/>
      <c r="BN31" s="425"/>
      <c r="BO31" s="425"/>
      <c r="BP31" s="425"/>
      <c r="BQ31" s="425"/>
      <c r="BR31" s="425"/>
      <c r="BS31" s="425"/>
      <c r="BT31" s="425"/>
      <c r="BU31" s="425"/>
      <c r="BV31" s="425"/>
      <c r="BW31" s="425"/>
      <c r="BX31" s="425"/>
      <c r="BY31" s="425"/>
      <c r="BZ31" s="425"/>
      <c r="CA31" s="425"/>
      <c r="CB31" s="425"/>
      <c r="CC31" s="425"/>
      <c r="CD31" s="425"/>
      <c r="CE31" s="425"/>
      <c r="CF31" s="425"/>
      <c r="CG31" s="425"/>
      <c r="CH31" s="425"/>
      <c r="CI31" s="425"/>
      <c r="CJ31" s="425"/>
      <c r="CK31" s="425"/>
      <c r="CL31" s="425"/>
      <c r="CM31" s="425"/>
      <c r="CN31" s="425"/>
      <c r="CO31" s="425"/>
      <c r="CP31" s="425"/>
      <c r="CQ31" s="425"/>
      <c r="CR31" s="425"/>
      <c r="CS31" s="425"/>
      <c r="CT31" s="425"/>
      <c r="CU31" s="425"/>
      <c r="CV31" s="425"/>
      <c r="CW31" s="425"/>
      <c r="CX31" s="425"/>
      <c r="CY31" s="425"/>
      <c r="CZ31" s="425"/>
      <c r="DA31" s="425"/>
      <c r="DB31" s="425"/>
      <c r="DC31" s="425"/>
      <c r="DD31" s="425"/>
      <c r="DE31" s="425"/>
      <c r="DF31" s="425"/>
      <c r="DG31" s="425"/>
      <c r="DH31" s="425"/>
      <c r="DI31" s="425"/>
      <c r="DJ31" s="425"/>
      <c r="DK31" s="425"/>
      <c r="DL31" s="425"/>
      <c r="DM31" s="425"/>
      <c r="DN31" s="425"/>
      <c r="DO31" s="425"/>
      <c r="DP31" s="425"/>
      <c r="DQ31" s="425"/>
      <c r="DR31" s="425"/>
      <c r="DS31" s="425"/>
      <c r="DT31" s="425"/>
      <c r="DU31" s="425"/>
      <c r="DV31" s="425"/>
      <c r="DW31" s="425"/>
      <c r="DX31" s="425"/>
      <c r="DY31" s="425"/>
      <c r="DZ31" s="425"/>
      <c r="EA31" s="425"/>
      <c r="EB31" s="425"/>
      <c r="EC31" s="425"/>
      <c r="ED31" s="425"/>
      <c r="EE31" s="425"/>
      <c r="EF31" s="425"/>
      <c r="EG31" s="425"/>
      <c r="EH31" s="425"/>
      <c r="EI31" s="425"/>
      <c r="EJ31" s="425"/>
      <c r="EK31" s="425"/>
      <c r="EL31" s="425"/>
      <c r="EM31" s="425"/>
      <c r="EN31" s="425"/>
      <c r="EO31" s="425"/>
      <c r="EP31" s="425"/>
      <c r="EQ31" s="425"/>
      <c r="ER31" s="425"/>
      <c r="ES31" s="425"/>
      <c r="ET31" s="425"/>
      <c r="EU31" s="425"/>
      <c r="EV31" s="425"/>
      <c r="EW31" s="425"/>
      <c r="EX31" s="425"/>
      <c r="EY31" s="425"/>
      <c r="EZ31" s="425"/>
      <c r="FA31" s="425"/>
      <c r="FB31" s="425"/>
      <c r="FC31" s="425"/>
      <c r="FD31" s="425"/>
      <c r="FE31" s="425"/>
      <c r="FF31" s="425"/>
      <c r="FG31" s="425"/>
      <c r="FH31" s="425"/>
      <c r="FI31" s="425"/>
      <c r="FJ31" s="425"/>
      <c r="FK31" s="425"/>
      <c r="FL31" s="425"/>
      <c r="FM31" s="425"/>
      <c r="FN31" s="425"/>
      <c r="FO31" s="425"/>
      <c r="FP31" s="425"/>
      <c r="FQ31" s="425"/>
      <c r="FR31" s="425"/>
      <c r="FS31" s="425"/>
      <c r="FT31" s="425"/>
      <c r="FU31" s="425"/>
      <c r="FV31" s="425"/>
      <c r="FW31" s="425"/>
      <c r="FX31" s="425"/>
      <c r="FY31" s="425"/>
      <c r="FZ31" s="425"/>
      <c r="GA31" s="425"/>
      <c r="GB31" s="425"/>
      <c r="GC31" s="425"/>
      <c r="GD31" s="425"/>
      <c r="GE31" s="425"/>
      <c r="GF31" s="425"/>
      <c r="GG31" s="425"/>
      <c r="GH31" s="425"/>
      <c r="GI31" s="425"/>
      <c r="GJ31" s="425"/>
      <c r="GK31" s="425"/>
      <c r="GL31" s="425"/>
      <c r="GM31" s="425"/>
      <c r="GN31" s="425"/>
      <c r="GO31" s="425"/>
      <c r="GP31" s="425"/>
      <c r="GQ31" s="425"/>
      <c r="GR31" s="425"/>
      <c r="GS31" s="425"/>
      <c r="GT31" s="425"/>
      <c r="GU31" s="425"/>
      <c r="GV31" s="425"/>
      <c r="GW31" s="425"/>
      <c r="GX31" s="425"/>
      <c r="GY31" s="425"/>
      <c r="GZ31" s="425"/>
      <c r="HA31" s="425"/>
      <c r="HB31" s="425"/>
      <c r="HC31" s="425"/>
      <c r="HD31" s="425"/>
      <c r="HE31" s="425"/>
      <c r="HF31" s="425"/>
      <c r="HG31" s="425"/>
      <c r="HH31" s="425"/>
      <c r="HI31" s="425"/>
      <c r="HJ31" s="425"/>
      <c r="HK31" s="425"/>
      <c r="HL31" s="425"/>
      <c r="HM31" s="425"/>
      <c r="HN31" s="425"/>
      <c r="HO31" s="425"/>
      <c r="HP31" s="425"/>
      <c r="HQ31" s="425"/>
      <c r="HR31" s="425"/>
      <c r="HS31" s="425"/>
      <c r="HT31" s="425"/>
      <c r="HU31" s="425"/>
      <c r="HV31" s="425"/>
      <c r="HW31" s="425"/>
      <c r="HX31" s="425"/>
      <c r="HY31" s="425"/>
      <c r="HZ31" s="425"/>
      <c r="IA31" s="425"/>
      <c r="IB31" s="425"/>
      <c r="IC31" s="425"/>
      <c r="ID31" s="425"/>
      <c r="IE31" s="425"/>
      <c r="IF31" s="425"/>
      <c r="IG31" s="425"/>
      <c r="IH31" s="425"/>
      <c r="II31" s="425"/>
      <c r="IJ31" s="425"/>
      <c r="IK31" s="425"/>
      <c r="IL31" s="425"/>
      <c r="IM31" s="425"/>
      <c r="IN31" s="425"/>
      <c r="IO31" s="425"/>
      <c r="IP31" s="425"/>
      <c r="IQ31" s="425"/>
      <c r="IR31" s="425"/>
      <c r="IS31" s="425"/>
      <c r="IT31" s="425"/>
      <c r="IU31" s="425"/>
      <c r="IV31" s="425"/>
      <c r="IW31" s="425"/>
      <c r="IX31" s="425"/>
      <c r="IY31" s="425"/>
      <c r="IZ31" s="425"/>
      <c r="JA31" s="425"/>
      <c r="JB31" s="425"/>
      <c r="JC31" s="425"/>
      <c r="JD31" s="425"/>
      <c r="JE31" s="425"/>
      <c r="JF31" s="425"/>
      <c r="JG31" s="425"/>
      <c r="JH31" s="425"/>
      <c r="JI31" s="425"/>
      <c r="JJ31" s="425"/>
      <c r="JK31" s="425"/>
      <c r="JL31" s="425"/>
      <c r="JM31" s="425"/>
      <c r="JN31" s="425"/>
      <c r="JO31" s="425"/>
      <c r="JP31" s="425"/>
      <c r="JQ31" s="425"/>
      <c r="JR31" s="425"/>
      <c r="JS31" s="425"/>
      <c r="JT31" s="425"/>
      <c r="JU31" s="425"/>
      <c r="JV31" s="425"/>
      <c r="JW31" s="425"/>
      <c r="JX31" s="425"/>
      <c r="JY31" s="425"/>
      <c r="JZ31" s="425"/>
      <c r="KA31" s="425"/>
      <c r="KB31" s="425"/>
      <c r="KC31" s="425"/>
      <c r="KD31" s="425"/>
      <c r="KE31" s="425"/>
      <c r="KF31" s="425"/>
      <c r="KG31" s="425"/>
      <c r="KH31" s="425"/>
      <c r="KI31" s="425"/>
      <c r="KJ31" s="425"/>
      <c r="KK31" s="425"/>
      <c r="KL31" s="425"/>
      <c r="KM31" s="425"/>
      <c r="KN31" s="425"/>
      <c r="KO31" s="425"/>
      <c r="KP31" s="425"/>
      <c r="KQ31" s="425"/>
      <c r="KR31" s="425"/>
      <c r="KS31" s="425"/>
      <c r="KT31" s="425"/>
      <c r="KU31" s="425"/>
      <c r="KV31" s="425"/>
      <c r="KW31" s="425"/>
      <c r="KX31" s="425"/>
      <c r="KY31" s="425"/>
      <c r="KZ31" s="425"/>
      <c r="LA31" s="425"/>
      <c r="LB31" s="425"/>
      <c r="LC31" s="425"/>
      <c r="LD31" s="425"/>
      <c r="LE31" s="425"/>
      <c r="LF31" s="425"/>
      <c r="LG31" s="425"/>
      <c r="LH31" s="425"/>
      <c r="LI31" s="425"/>
      <c r="LJ31" s="425"/>
      <c r="LK31" s="425"/>
      <c r="LL31" s="425"/>
      <c r="LM31" s="425"/>
      <c r="LN31" s="425"/>
      <c r="LO31" s="425"/>
      <c r="LP31" s="425"/>
      <c r="LQ31" s="425"/>
      <c r="LR31" s="425"/>
      <c r="LS31" s="425"/>
      <c r="LT31" s="425"/>
      <c r="LU31" s="425"/>
      <c r="LV31" s="425"/>
      <c r="LW31" s="425"/>
      <c r="LX31" s="425"/>
      <c r="LY31" s="425"/>
      <c r="LZ31" s="425"/>
      <c r="MA31" s="425"/>
      <c r="MB31" s="425"/>
      <c r="MC31" s="425"/>
      <c r="MD31" s="425"/>
      <c r="ME31" s="425"/>
      <c r="MF31" s="425"/>
      <c r="MG31" s="425"/>
      <c r="MH31" s="425"/>
      <c r="MI31" s="425"/>
      <c r="MJ31" s="425"/>
      <c r="MK31" s="425"/>
      <c r="ML31" s="425"/>
      <c r="MM31" s="425"/>
      <c r="MN31" s="425"/>
      <c r="MO31" s="425"/>
      <c r="MP31" s="425"/>
      <c r="MQ31" s="425"/>
      <c r="MR31" s="425"/>
      <c r="MS31" s="425"/>
      <c r="MT31" s="425"/>
      <c r="MU31" s="425"/>
      <c r="MV31" s="425"/>
      <c r="MW31" s="425"/>
      <c r="MX31" s="425"/>
      <c r="MY31" s="425"/>
      <c r="MZ31" s="425"/>
      <c r="NA31" s="425"/>
      <c r="NB31" s="425"/>
      <c r="NC31" s="425"/>
      <c r="ND31" s="425"/>
      <c r="NE31" s="425"/>
      <c r="NF31" s="425"/>
      <c r="NG31" s="425"/>
      <c r="NH31" s="425"/>
      <c r="NI31" s="425"/>
      <c r="NJ31" s="425"/>
      <c r="NK31" s="425"/>
      <c r="NL31" s="425"/>
      <c r="NM31" s="425"/>
      <c r="NN31" s="425"/>
      <c r="NO31" s="425"/>
      <c r="NP31" s="425"/>
      <c r="NQ31" s="425"/>
      <c r="NR31" s="425"/>
      <c r="NS31" s="425"/>
      <c r="NT31" s="425"/>
      <c r="NU31" s="425"/>
      <c r="NV31" s="425"/>
      <c r="NW31" s="425"/>
      <c r="NX31" s="425"/>
      <c r="NY31" s="425"/>
      <c r="NZ31" s="425"/>
      <c r="OA31" s="425"/>
      <c r="OB31" s="425"/>
      <c r="OC31" s="425"/>
      <c r="OD31" s="425"/>
      <c r="OE31" s="425"/>
      <c r="OF31" s="425"/>
      <c r="OG31" s="425"/>
      <c r="OH31" s="425"/>
      <c r="OI31" s="425"/>
      <c r="OJ31" s="425"/>
      <c r="OK31" s="425"/>
      <c r="OL31" s="425"/>
      <c r="OM31" s="425"/>
      <c r="ON31" s="425"/>
      <c r="OO31" s="425"/>
      <c r="OP31" s="425"/>
      <c r="OQ31" s="425"/>
      <c r="OR31" s="425"/>
      <c r="OS31" s="425"/>
      <c r="OT31" s="425"/>
      <c r="OU31" s="425"/>
      <c r="OV31" s="425"/>
      <c r="OW31" s="425"/>
      <c r="OX31" s="425"/>
      <c r="OY31" s="425"/>
      <c r="OZ31" s="425"/>
      <c r="PA31" s="425"/>
      <c r="PB31" s="425"/>
      <c r="PC31" s="425"/>
      <c r="PD31" s="425"/>
      <c r="PE31" s="425"/>
      <c r="PF31" s="425"/>
      <c r="PG31" s="425"/>
      <c r="PH31" s="425"/>
      <c r="PI31" s="425"/>
      <c r="PJ31" s="425"/>
      <c r="PK31" s="425"/>
      <c r="PL31" s="425"/>
      <c r="PM31" s="425"/>
      <c r="PN31" s="425"/>
      <c r="PO31" s="425"/>
      <c r="PP31" s="425"/>
      <c r="PQ31" s="425"/>
      <c r="PR31" s="425"/>
      <c r="PS31" s="425"/>
      <c r="PT31" s="425"/>
      <c r="PU31" s="425"/>
      <c r="PV31" s="425"/>
      <c r="PW31" s="425"/>
      <c r="PX31" s="425"/>
      <c r="PY31" s="425"/>
      <c r="PZ31" s="425"/>
      <c r="QA31" s="425"/>
      <c r="QB31" s="425"/>
      <c r="QC31" s="425"/>
      <c r="QD31" s="425"/>
      <c r="QE31" s="425"/>
      <c r="QF31" s="425"/>
      <c r="QG31" s="425"/>
      <c r="QH31" s="425"/>
      <c r="QI31" s="425"/>
      <c r="QJ31" s="425"/>
      <c r="QK31" s="425"/>
      <c r="QL31" s="425"/>
      <c r="QM31" s="425"/>
      <c r="QN31" s="425"/>
      <c r="QO31" s="425"/>
      <c r="QP31" s="425"/>
      <c r="QQ31" s="425"/>
      <c r="QR31" s="425"/>
      <c r="QS31" s="425"/>
      <c r="QT31" s="425"/>
      <c r="QU31" s="425"/>
      <c r="QV31" s="425"/>
      <c r="QW31" s="425"/>
      <c r="QX31" s="425"/>
      <c r="QY31" s="425"/>
      <c r="QZ31" s="425"/>
      <c r="RA31" s="425"/>
      <c r="RB31" s="425"/>
      <c r="RC31" s="425"/>
      <c r="RD31" s="425"/>
      <c r="RE31" s="425"/>
      <c r="RF31" s="425"/>
      <c r="RG31" s="425"/>
      <c r="RH31" s="425"/>
      <c r="RI31" s="425"/>
      <c r="RJ31" s="425"/>
      <c r="RK31" s="425"/>
      <c r="RL31" s="425"/>
      <c r="RM31" s="425"/>
      <c r="RN31" s="425"/>
      <c r="RO31" s="425"/>
      <c r="RP31" s="425"/>
      <c r="RQ31" s="425"/>
      <c r="RR31" s="425"/>
      <c r="RS31" s="425"/>
      <c r="RT31" s="425"/>
      <c r="RU31" s="425"/>
      <c r="RV31" s="425"/>
      <c r="RW31" s="425"/>
      <c r="RX31" s="425"/>
      <c r="RY31" s="425"/>
      <c r="RZ31" s="425"/>
      <c r="SA31" s="425"/>
      <c r="SB31" s="425"/>
      <c r="SC31" s="425"/>
      <c r="SD31" s="425"/>
      <c r="SE31" s="425"/>
      <c r="SF31" s="425"/>
      <c r="SG31" s="425"/>
      <c r="SH31" s="425"/>
      <c r="SI31" s="425"/>
      <c r="SJ31" s="425"/>
      <c r="SK31" s="425"/>
      <c r="SL31" s="425"/>
      <c r="SM31" s="425"/>
      <c r="SN31" s="425"/>
      <c r="SO31" s="425"/>
      <c r="SP31" s="425"/>
      <c r="SQ31" s="425"/>
      <c r="SR31" s="425"/>
      <c r="SS31" s="425"/>
      <c r="ST31" s="425"/>
      <c r="SU31" s="425"/>
      <c r="SV31" s="425"/>
      <c r="SW31" s="425"/>
      <c r="SX31" s="425"/>
      <c r="SY31" s="425"/>
      <c r="SZ31" s="425"/>
      <c r="TA31" s="425"/>
      <c r="TB31" s="425"/>
      <c r="TC31" s="425"/>
      <c r="TD31" s="425"/>
      <c r="TE31" s="425"/>
      <c r="TF31" s="425"/>
      <c r="TG31" s="425"/>
      <c r="TH31" s="425"/>
      <c r="TI31" s="425"/>
      <c r="TJ31" s="425"/>
      <c r="TK31" s="425"/>
      <c r="TL31" s="425"/>
      <c r="TM31" s="425"/>
      <c r="TN31" s="425"/>
      <c r="TO31" s="425"/>
      <c r="TP31" s="425"/>
      <c r="TQ31" s="425"/>
      <c r="TR31" s="425"/>
      <c r="TS31" s="425"/>
      <c r="TT31" s="425"/>
      <c r="TU31" s="425"/>
      <c r="TV31" s="425"/>
      <c r="TW31" s="425"/>
      <c r="TX31" s="425"/>
      <c r="TY31" s="425"/>
      <c r="TZ31" s="425"/>
      <c r="UA31" s="425"/>
      <c r="UB31" s="425"/>
      <c r="UC31" s="425"/>
      <c r="UD31" s="425"/>
      <c r="UE31" s="425"/>
      <c r="UF31" s="425"/>
      <c r="UG31" s="425"/>
      <c r="UH31" s="425"/>
      <c r="UI31" s="425"/>
      <c r="UJ31" s="425"/>
      <c r="UK31" s="425"/>
      <c r="UL31" s="425"/>
      <c r="UM31" s="425"/>
      <c r="UN31" s="425"/>
      <c r="UO31" s="425"/>
      <c r="UP31" s="425"/>
      <c r="UQ31" s="425"/>
      <c r="UR31" s="425"/>
      <c r="US31" s="425"/>
      <c r="UT31" s="425"/>
      <c r="UU31" s="425"/>
      <c r="UV31" s="425"/>
      <c r="UW31" s="425"/>
      <c r="UX31" s="425"/>
      <c r="UY31" s="425"/>
      <c r="UZ31" s="425"/>
      <c r="VA31" s="425"/>
      <c r="VB31" s="425"/>
      <c r="VC31" s="425"/>
      <c r="VD31" s="425"/>
      <c r="VE31" s="425"/>
      <c r="VF31" s="425"/>
      <c r="VG31" s="425"/>
      <c r="VH31" s="425"/>
      <c r="VI31" s="425"/>
      <c r="VJ31" s="425"/>
      <c r="VK31" s="425"/>
      <c r="VL31" s="425"/>
      <c r="VM31" s="425"/>
      <c r="VN31" s="425"/>
      <c r="VO31" s="425"/>
      <c r="VP31" s="425"/>
      <c r="VQ31" s="425"/>
      <c r="VR31" s="425"/>
      <c r="VS31" s="425"/>
      <c r="VT31" s="425"/>
      <c r="VU31" s="425"/>
      <c r="VV31" s="425"/>
      <c r="VW31" s="425"/>
      <c r="VX31" s="425"/>
      <c r="VY31" s="425"/>
      <c r="VZ31" s="425"/>
      <c r="WA31" s="425"/>
      <c r="WB31" s="425"/>
      <c r="WC31" s="425"/>
      <c r="WD31" s="425"/>
      <c r="WE31" s="425"/>
      <c r="WF31" s="425"/>
      <c r="WG31" s="425"/>
      <c r="WH31" s="425"/>
      <c r="WI31" s="425"/>
      <c r="WJ31" s="425"/>
      <c r="WK31" s="425"/>
      <c r="WL31" s="425"/>
      <c r="WM31" s="425"/>
      <c r="WN31" s="425"/>
      <c r="WO31" s="425"/>
      <c r="WP31" s="425"/>
      <c r="WQ31" s="425"/>
      <c r="WR31" s="425"/>
      <c r="WS31" s="425"/>
      <c r="WT31" s="425"/>
      <c r="WU31" s="425"/>
      <c r="WV31" s="425"/>
      <c r="WW31" s="425"/>
      <c r="WX31" s="425"/>
      <c r="WY31" s="425"/>
      <c r="WZ31" s="425"/>
      <c r="XA31" s="425"/>
      <c r="XB31" s="425"/>
      <c r="XC31" s="425"/>
      <c r="XD31" s="425"/>
      <c r="XE31" s="425"/>
      <c r="XF31" s="425"/>
      <c r="XG31" s="425"/>
      <c r="XH31" s="425"/>
      <c r="XI31" s="425"/>
      <c r="XJ31" s="425"/>
      <c r="XK31" s="425"/>
      <c r="XL31" s="425"/>
      <c r="XM31" s="425"/>
      <c r="XN31" s="425"/>
      <c r="XO31" s="425"/>
      <c r="XP31" s="425"/>
      <c r="XQ31" s="425"/>
      <c r="XR31" s="425"/>
      <c r="XS31" s="425"/>
      <c r="XT31" s="425"/>
      <c r="XU31" s="425"/>
      <c r="XV31" s="425"/>
      <c r="XW31" s="425"/>
      <c r="XX31" s="425"/>
      <c r="XY31" s="425"/>
      <c r="XZ31" s="425"/>
      <c r="YA31" s="425"/>
      <c r="YB31" s="425"/>
      <c r="YC31" s="425"/>
      <c r="YD31" s="425"/>
      <c r="YE31" s="425"/>
      <c r="YF31" s="425"/>
      <c r="YG31" s="425"/>
      <c r="YH31" s="425"/>
      <c r="YI31" s="425"/>
      <c r="YJ31" s="425"/>
      <c r="YK31" s="425"/>
      <c r="YL31" s="425"/>
      <c r="YM31" s="425"/>
      <c r="YN31" s="425"/>
      <c r="YO31" s="425"/>
      <c r="YP31" s="425"/>
      <c r="YQ31" s="425"/>
      <c r="YR31" s="425"/>
      <c r="YS31" s="425"/>
      <c r="YT31" s="425"/>
      <c r="YU31" s="425"/>
      <c r="YV31" s="425"/>
      <c r="YW31" s="425"/>
      <c r="YX31" s="425"/>
      <c r="YY31" s="425"/>
      <c r="YZ31" s="425"/>
      <c r="ZA31" s="425"/>
      <c r="ZB31" s="425"/>
      <c r="ZC31" s="425"/>
      <c r="ZD31" s="425"/>
      <c r="ZE31" s="425"/>
      <c r="ZF31" s="425"/>
      <c r="ZG31" s="425"/>
      <c r="ZH31" s="425"/>
      <c r="ZI31" s="425"/>
      <c r="ZJ31" s="425"/>
      <c r="ZK31" s="425"/>
      <c r="ZL31" s="425"/>
      <c r="ZM31" s="425"/>
      <c r="ZN31" s="425"/>
      <c r="ZO31" s="425"/>
      <c r="ZP31" s="425"/>
      <c r="ZQ31" s="425"/>
      <c r="ZR31" s="425"/>
      <c r="ZS31" s="425"/>
      <c r="ZT31" s="425"/>
      <c r="ZU31" s="425"/>
      <c r="ZV31" s="425"/>
      <c r="ZW31" s="425"/>
      <c r="ZX31" s="425"/>
      <c r="ZY31" s="425"/>
      <c r="ZZ31" s="425"/>
      <c r="AAA31" s="425"/>
      <c r="AAB31" s="425"/>
      <c r="AAC31" s="425"/>
      <c r="AAD31" s="425"/>
      <c r="AAE31" s="425"/>
      <c r="AAF31" s="425"/>
      <c r="AAG31" s="425"/>
      <c r="AAH31" s="425"/>
      <c r="AAI31" s="425"/>
      <c r="AAJ31" s="425"/>
      <c r="AAK31" s="425"/>
      <c r="AAL31" s="425"/>
      <c r="AAM31" s="425"/>
      <c r="AAN31" s="425"/>
      <c r="AAO31" s="425"/>
      <c r="AAP31" s="425"/>
      <c r="AAQ31" s="425"/>
      <c r="AAR31" s="425"/>
      <c r="AAS31" s="425"/>
      <c r="AAT31" s="425"/>
      <c r="AAU31" s="425"/>
      <c r="AAV31" s="425"/>
      <c r="AAW31" s="425"/>
      <c r="AAX31" s="425"/>
      <c r="AAY31" s="425"/>
      <c r="AAZ31" s="425"/>
      <c r="ABA31" s="425"/>
      <c r="ABB31" s="425"/>
      <c r="ABC31" s="425"/>
      <c r="ABD31" s="425"/>
      <c r="ABE31" s="425"/>
      <c r="ABF31" s="425"/>
      <c r="ABG31" s="425"/>
      <c r="ABH31" s="425"/>
      <c r="ABI31" s="425"/>
      <c r="ABJ31" s="425"/>
      <c r="ABK31" s="425"/>
      <c r="ABL31" s="425"/>
      <c r="ABM31" s="425"/>
      <c r="ABN31" s="425"/>
      <c r="ABO31" s="425"/>
      <c r="ABP31" s="425"/>
      <c r="ABQ31" s="425"/>
      <c r="ABR31" s="425"/>
      <c r="ABS31" s="425"/>
      <c r="ABT31" s="425"/>
      <c r="ABU31" s="425"/>
      <c r="ABV31" s="425"/>
      <c r="ABW31" s="425"/>
      <c r="ABX31" s="425"/>
      <c r="ABY31" s="425"/>
      <c r="ABZ31" s="425"/>
      <c r="ACA31" s="425"/>
      <c r="ACB31" s="425"/>
      <c r="ACC31" s="425"/>
      <c r="ACD31" s="425"/>
      <c r="ACE31" s="425"/>
      <c r="ACF31" s="425"/>
      <c r="ACG31" s="425"/>
      <c r="ACH31" s="425"/>
      <c r="ACI31" s="425"/>
      <c r="ACJ31" s="425"/>
      <c r="ACK31" s="425"/>
      <c r="ACL31" s="425"/>
      <c r="ACM31" s="425"/>
      <c r="ACN31" s="425"/>
      <c r="ACO31" s="425"/>
      <c r="ACP31" s="425"/>
      <c r="ACQ31" s="425"/>
      <c r="ACR31" s="425"/>
      <c r="ACS31" s="425"/>
      <c r="ACT31" s="425"/>
      <c r="ACU31" s="425"/>
      <c r="ACV31" s="425"/>
      <c r="ACW31" s="425"/>
      <c r="ACX31" s="425"/>
      <c r="ACY31" s="425"/>
      <c r="ACZ31" s="425"/>
      <c r="ADA31" s="425"/>
      <c r="ADB31" s="425"/>
      <c r="ADC31" s="425"/>
      <c r="ADD31" s="425"/>
      <c r="ADE31" s="425"/>
      <c r="ADF31" s="425"/>
      <c r="ADG31" s="425"/>
      <c r="ADH31" s="425"/>
      <c r="ADI31" s="425"/>
      <c r="ADJ31" s="425"/>
      <c r="ADK31" s="425"/>
      <c r="ADL31" s="425"/>
      <c r="ADM31" s="425"/>
      <c r="ADN31" s="425"/>
      <c r="ADO31" s="425"/>
      <c r="ADP31" s="425"/>
      <c r="ADQ31" s="425"/>
      <c r="ADR31" s="425"/>
      <c r="ADS31" s="425"/>
      <c r="ADT31" s="425"/>
      <c r="ADU31" s="425"/>
      <c r="ADV31" s="425"/>
      <c r="ADW31" s="425"/>
      <c r="ADX31" s="425"/>
      <c r="ADY31" s="425"/>
      <c r="ADZ31" s="425"/>
      <c r="AEA31" s="425"/>
      <c r="AEB31" s="425"/>
      <c r="AEC31" s="425"/>
      <c r="AED31" s="425"/>
      <c r="AEE31" s="425"/>
      <c r="AEF31" s="425"/>
      <c r="AEG31" s="425"/>
      <c r="AEH31" s="425"/>
      <c r="AEI31" s="425"/>
      <c r="AEJ31" s="425"/>
      <c r="AEK31" s="425"/>
      <c r="AEL31" s="425"/>
      <c r="AEM31" s="425"/>
      <c r="AEN31" s="425"/>
      <c r="AEO31" s="425"/>
      <c r="AEP31" s="425"/>
      <c r="AEQ31" s="425"/>
      <c r="AER31" s="425"/>
      <c r="AES31" s="425"/>
      <c r="AET31" s="425"/>
      <c r="AEU31" s="425"/>
      <c r="AEV31" s="425"/>
      <c r="AEW31" s="425"/>
      <c r="AEX31" s="425"/>
      <c r="AEY31" s="425"/>
      <c r="AEZ31" s="425"/>
      <c r="AFA31" s="425"/>
      <c r="AFB31" s="425"/>
      <c r="AFC31" s="425"/>
      <c r="AFD31" s="425"/>
      <c r="AFE31" s="425"/>
      <c r="AFF31" s="425"/>
      <c r="AFG31" s="425"/>
      <c r="AFH31" s="425"/>
      <c r="AFI31" s="425"/>
      <c r="AFJ31" s="425"/>
      <c r="AFK31" s="425"/>
      <c r="AFL31" s="425"/>
      <c r="AFM31" s="425"/>
      <c r="AFN31" s="425"/>
      <c r="AFO31" s="425"/>
      <c r="AFP31" s="425"/>
      <c r="AFQ31" s="425"/>
      <c r="AFR31" s="425"/>
      <c r="AFS31" s="425"/>
      <c r="AFT31" s="425"/>
      <c r="AFU31" s="425"/>
      <c r="AFV31" s="425"/>
      <c r="AFW31" s="425"/>
      <c r="AFX31" s="425"/>
      <c r="AFY31" s="425"/>
      <c r="AFZ31" s="425"/>
      <c r="AGA31" s="425"/>
      <c r="AGB31" s="425"/>
      <c r="AGC31" s="425"/>
      <c r="AGD31" s="425"/>
      <c r="AGE31" s="425"/>
      <c r="AGF31" s="425"/>
      <c r="AGG31" s="425"/>
      <c r="AGH31" s="425"/>
      <c r="AGI31" s="425"/>
      <c r="AGJ31" s="425"/>
      <c r="AGK31" s="425"/>
      <c r="AGL31" s="425"/>
      <c r="AGM31" s="425"/>
      <c r="AGN31" s="425"/>
      <c r="AGO31" s="425"/>
      <c r="AGP31" s="425"/>
      <c r="AGQ31" s="425"/>
      <c r="AGR31" s="425"/>
      <c r="AGS31" s="425"/>
      <c r="AGT31" s="425"/>
      <c r="AGU31" s="425"/>
      <c r="AGV31" s="425"/>
      <c r="AGW31" s="425"/>
      <c r="AGX31" s="425"/>
      <c r="AGY31" s="425"/>
      <c r="AGZ31" s="425"/>
      <c r="AHA31" s="425"/>
      <c r="AHB31" s="425"/>
      <c r="AHC31" s="425"/>
      <c r="AHD31" s="425"/>
      <c r="AHE31" s="425"/>
      <c r="AHF31" s="425"/>
      <c r="AHG31" s="425"/>
      <c r="AHH31" s="425"/>
      <c r="AHI31" s="425"/>
      <c r="AHJ31" s="425"/>
      <c r="AHK31" s="425"/>
      <c r="AHL31" s="425"/>
      <c r="AHM31" s="425"/>
      <c r="AHN31" s="425"/>
      <c r="AHO31" s="425"/>
      <c r="AHP31" s="425"/>
      <c r="AHQ31" s="425"/>
      <c r="AHR31" s="425"/>
      <c r="AHS31" s="425"/>
      <c r="AHT31" s="425"/>
      <c r="AHU31" s="425"/>
      <c r="AHV31" s="425"/>
      <c r="AHW31" s="425"/>
      <c r="AHX31" s="425"/>
      <c r="AHY31" s="425"/>
      <c r="AHZ31" s="425"/>
      <c r="AIA31" s="425"/>
      <c r="AIB31" s="425"/>
      <c r="AIC31" s="425"/>
      <c r="AID31" s="425"/>
      <c r="AIE31" s="425"/>
      <c r="AIF31" s="425"/>
      <c r="AIG31" s="425"/>
      <c r="AIH31" s="425"/>
      <c r="AII31" s="425"/>
      <c r="AIJ31" s="425"/>
      <c r="AIK31" s="425"/>
      <c r="AIL31" s="425"/>
      <c r="AIM31" s="425"/>
      <c r="AIN31" s="425"/>
      <c r="AIO31" s="425"/>
      <c r="AIP31" s="425"/>
      <c r="AIQ31" s="425"/>
      <c r="AIR31" s="425"/>
      <c r="AIS31" s="425"/>
      <c r="AIT31" s="425"/>
      <c r="AIU31" s="425"/>
      <c r="AIV31" s="425"/>
      <c r="AIW31" s="425"/>
      <c r="AIX31" s="425"/>
      <c r="AIY31" s="425"/>
      <c r="AIZ31" s="425"/>
      <c r="AJA31" s="425"/>
      <c r="AJB31" s="425"/>
      <c r="AJC31" s="425"/>
      <c r="AJD31" s="425"/>
      <c r="AJE31" s="425"/>
      <c r="AJF31" s="425"/>
      <c r="AJG31" s="425"/>
      <c r="AJH31" s="425"/>
      <c r="AJI31" s="425"/>
      <c r="AJJ31" s="425"/>
      <c r="AJK31" s="425"/>
      <c r="AJL31" s="425"/>
      <c r="AJM31" s="425"/>
      <c r="AJN31" s="425"/>
      <c r="AJO31" s="425"/>
      <c r="AJP31" s="425"/>
      <c r="AJQ31" s="425"/>
      <c r="AJR31" s="425"/>
      <c r="AJS31" s="425"/>
      <c r="AJT31" s="425"/>
      <c r="AJU31" s="425"/>
      <c r="AJV31" s="425"/>
      <c r="AJW31" s="425"/>
      <c r="AJX31" s="425"/>
      <c r="AJY31" s="425"/>
      <c r="AJZ31" s="425"/>
      <c r="AKA31" s="425"/>
      <c r="AKB31" s="425"/>
      <c r="AKC31" s="425"/>
      <c r="AKD31" s="425"/>
      <c r="AKE31" s="425"/>
      <c r="AKF31" s="425"/>
      <c r="AKG31" s="425"/>
      <c r="AKH31" s="425"/>
      <c r="AKI31" s="425"/>
      <c r="AKJ31" s="425"/>
      <c r="AKK31" s="425"/>
      <c r="AKL31" s="425"/>
      <c r="AKM31" s="425"/>
      <c r="AKN31" s="425"/>
      <c r="AKO31" s="425"/>
      <c r="AKP31" s="425"/>
      <c r="AKQ31" s="425"/>
      <c r="AKR31" s="425"/>
      <c r="AKS31" s="425"/>
      <c r="AKT31" s="425"/>
      <c r="AKU31" s="425"/>
      <c r="AKV31" s="425"/>
      <c r="AKW31" s="425"/>
      <c r="AKX31" s="425"/>
      <c r="AKY31" s="425"/>
      <c r="AKZ31" s="425"/>
      <c r="ALA31" s="425"/>
      <c r="ALB31" s="425"/>
      <c r="ALC31" s="425"/>
      <c r="ALD31" s="425"/>
      <c r="ALE31" s="425"/>
      <c r="ALF31" s="425"/>
      <c r="ALG31" s="425"/>
      <c r="ALH31" s="425"/>
      <c r="ALI31" s="425"/>
      <c r="ALJ31" s="425"/>
      <c r="ALK31" s="425"/>
      <c r="ALL31" s="425"/>
      <c r="ALM31" s="425"/>
      <c r="ALN31" s="425"/>
      <c r="ALO31" s="425"/>
      <c r="ALP31" s="425"/>
      <c r="ALQ31" s="425"/>
      <c r="ALR31" s="425"/>
      <c r="ALS31" s="425"/>
      <c r="ALT31" s="425"/>
      <c r="ALU31" s="425"/>
      <c r="ALV31" s="425"/>
      <c r="ALW31" s="425"/>
      <c r="ALX31" s="425"/>
      <c r="ALY31" s="425"/>
      <c r="ALZ31" s="425"/>
      <c r="AMA31" s="425"/>
      <c r="AMB31" s="425"/>
      <c r="AMC31" s="425"/>
      <c r="AMD31" s="425"/>
      <c r="AME31" s="425"/>
      <c r="AMF31" s="425"/>
      <c r="AMG31" s="425"/>
      <c r="AMH31" s="425"/>
      <c r="AMI31" s="425"/>
      <c r="AMJ31" s="425"/>
    </row>
    <row r="32" spans="1:1025" ht="12.75" customHeight="1">
      <c r="C32" s="426" t="s">
        <v>146</v>
      </c>
      <c r="D32" s="427">
        <v>0.7</v>
      </c>
      <c r="E32" s="428" t="s">
        <v>40</v>
      </c>
      <c r="F32" s="429"/>
      <c r="G32" s="430"/>
      <c r="H32" s="187"/>
      <c r="I32" s="431"/>
      <c r="J32" s="138"/>
      <c r="Q32" s="138"/>
      <c r="R32" s="138"/>
      <c r="AMK32" s="179"/>
    </row>
    <row r="33" spans="1:1025" ht="12.75" customHeight="1">
      <c r="C33" s="446" t="s">
        <v>143</v>
      </c>
      <c r="D33" s="447">
        <f>ROUND(D31*D32,2)</f>
        <v>3.99</v>
      </c>
      <c r="E33" s="448" t="s">
        <v>20</v>
      </c>
      <c r="F33" s="429"/>
      <c r="G33" s="430"/>
      <c r="H33" s="187"/>
      <c r="I33" s="431"/>
      <c r="J33" s="194"/>
      <c r="AMK33" s="179"/>
    </row>
    <row r="34" spans="1:1025" ht="12.75" customHeight="1">
      <c r="C34" s="187"/>
      <c r="D34" s="430"/>
      <c r="E34" s="430"/>
      <c r="F34" s="429"/>
      <c r="G34" s="430"/>
      <c r="H34" s="187"/>
      <c r="I34" s="431"/>
      <c r="J34" s="194"/>
      <c r="AMK34" s="179"/>
    </row>
    <row r="35" spans="1:1025" s="142" customFormat="1" ht="12.75" customHeight="1">
      <c r="B35" s="138"/>
      <c r="C35" s="433" t="s">
        <v>504</v>
      </c>
      <c r="D35" s="427"/>
      <c r="E35" s="428"/>
      <c r="F35" s="429"/>
      <c r="G35" s="430"/>
      <c r="H35" s="187"/>
      <c r="I35" s="431"/>
      <c r="J35" s="194"/>
      <c r="K35" s="194"/>
      <c r="L35" s="194"/>
      <c r="M35" s="194"/>
      <c r="N35" s="194"/>
      <c r="O35" s="194"/>
    </row>
    <row r="36" spans="1:1025" s="142" customFormat="1" ht="12.75" customHeight="1">
      <c r="B36" s="138"/>
      <c r="C36" s="426" t="s">
        <v>487</v>
      </c>
      <c r="D36" s="434">
        <v>2</v>
      </c>
      <c r="E36" s="428" t="s">
        <v>38</v>
      </c>
      <c r="F36" s="429"/>
      <c r="G36" s="430"/>
      <c r="H36" s="187"/>
      <c r="I36" s="431"/>
      <c r="J36" s="194"/>
      <c r="K36" s="194"/>
      <c r="L36" s="194"/>
      <c r="M36" s="194"/>
      <c r="N36" s="194"/>
      <c r="O36" s="194"/>
    </row>
    <row r="37" spans="1:1025" s="142" customFormat="1" ht="12.75" customHeight="1">
      <c r="B37" s="138"/>
      <c r="C37" s="426" t="str">
        <f>C31</f>
        <v>Comprimento com Apoios Laterais</v>
      </c>
      <c r="D37" s="435">
        <f t="shared" ref="D37:E37" si="3">D31</f>
        <v>5.6999999999999993</v>
      </c>
      <c r="E37" s="426" t="str">
        <f t="shared" si="3"/>
        <v>m</v>
      </c>
      <c r="F37" s="429"/>
      <c r="G37" s="430"/>
      <c r="H37" s="187"/>
      <c r="I37" s="431"/>
      <c r="J37" s="194"/>
      <c r="K37" s="194"/>
      <c r="L37" s="194"/>
      <c r="M37" s="194"/>
      <c r="N37" s="194"/>
      <c r="O37" s="194"/>
    </row>
    <row r="38" spans="1:1025" s="142" customFormat="1" ht="12.75" customHeight="1">
      <c r="B38" s="138"/>
      <c r="C38" s="446" t="s">
        <v>143</v>
      </c>
      <c r="D38" s="447">
        <f>ROUND(D37*D36,2)</f>
        <v>11.4</v>
      </c>
      <c r="E38" s="448" t="s">
        <v>20</v>
      </c>
      <c r="F38" s="429"/>
      <c r="G38" s="430"/>
      <c r="H38" s="187"/>
      <c r="I38" s="431"/>
      <c r="J38" s="194"/>
      <c r="K38" s="194"/>
      <c r="L38" s="194"/>
      <c r="M38" s="194"/>
      <c r="N38" s="194"/>
      <c r="O38" s="194"/>
    </row>
    <row r="39" spans="1:1025" ht="12.75" customHeight="1">
      <c r="C39" s="187"/>
      <c r="D39" s="430"/>
      <c r="E39" s="430"/>
      <c r="F39" s="429"/>
      <c r="G39" s="430"/>
      <c r="H39" s="187"/>
      <c r="I39" s="431"/>
      <c r="J39" s="194"/>
      <c r="AMK39" s="179"/>
    </row>
    <row r="40" spans="1:1025" s="429" customFormat="1" ht="12.75" customHeight="1">
      <c r="B40" s="187"/>
      <c r="C40" s="433" t="s">
        <v>505</v>
      </c>
      <c r="D40" s="427"/>
      <c r="E40" s="428"/>
      <c r="G40" s="430"/>
      <c r="H40" s="187"/>
      <c r="I40" s="431"/>
      <c r="J40" s="425"/>
      <c r="K40" s="425"/>
      <c r="L40" s="425"/>
      <c r="M40" s="425"/>
      <c r="N40" s="425"/>
      <c r="O40" s="425"/>
    </row>
    <row r="41" spans="1:1025" s="429" customFormat="1" ht="12.75" customHeight="1">
      <c r="B41" s="187"/>
      <c r="C41" s="426" t="s">
        <v>487</v>
      </c>
      <c r="D41" s="434">
        <v>2</v>
      </c>
      <c r="E41" s="428" t="s">
        <v>38</v>
      </c>
      <c r="G41" s="430"/>
      <c r="H41" s="187"/>
      <c r="I41" s="431"/>
      <c r="J41" s="425"/>
      <c r="K41" s="425"/>
      <c r="L41" s="425"/>
      <c r="M41" s="425"/>
      <c r="N41" s="425"/>
      <c r="O41" s="425"/>
    </row>
    <row r="42" spans="1:1025" s="429" customFormat="1" ht="12.75" customHeight="1">
      <c r="B42" s="187"/>
      <c r="C42" s="426" t="str">
        <f>C32</f>
        <v>Largura</v>
      </c>
      <c r="D42" s="435">
        <f t="shared" ref="D42:E42" si="4">D32</f>
        <v>0.7</v>
      </c>
      <c r="E42" s="426" t="str">
        <f t="shared" si="4"/>
        <v>m</v>
      </c>
      <c r="G42" s="430"/>
      <c r="H42" s="187"/>
      <c r="I42" s="431"/>
      <c r="J42" s="425"/>
      <c r="K42" s="425"/>
      <c r="L42" s="425"/>
      <c r="M42" s="425"/>
      <c r="N42" s="425"/>
      <c r="O42" s="425"/>
    </row>
    <row r="43" spans="1:1025" s="429" customFormat="1" ht="12.75" customHeight="1">
      <c r="B43" s="187"/>
      <c r="C43" s="446" t="s">
        <v>143</v>
      </c>
      <c r="D43" s="447">
        <f>ROUND(D42*D41,2)</f>
        <v>1.4</v>
      </c>
      <c r="E43" s="448" t="s">
        <v>20</v>
      </c>
      <c r="G43" s="430"/>
      <c r="H43" s="187"/>
      <c r="I43" s="431"/>
      <c r="J43" s="425"/>
      <c r="K43" s="425"/>
      <c r="L43" s="425"/>
      <c r="M43" s="425"/>
      <c r="N43" s="425"/>
      <c r="O43" s="425"/>
    </row>
    <row r="44" spans="1:1025" s="432" customFormat="1" ht="12.75" customHeight="1">
      <c r="A44" s="425"/>
      <c r="B44" s="187"/>
      <c r="C44" s="187"/>
      <c r="D44" s="430"/>
      <c r="E44" s="430"/>
      <c r="F44" s="429"/>
      <c r="G44" s="430"/>
      <c r="H44" s="187"/>
      <c r="I44" s="431"/>
      <c r="J44" s="425"/>
      <c r="K44" s="425"/>
      <c r="L44" s="425"/>
      <c r="M44" s="425"/>
      <c r="N44" s="425"/>
      <c r="O44" s="425"/>
      <c r="P44" s="425"/>
      <c r="Q44" s="425"/>
      <c r="R44" s="425"/>
      <c r="S44" s="425"/>
      <c r="T44" s="425"/>
      <c r="U44" s="425"/>
      <c r="V44" s="425"/>
      <c r="W44" s="425"/>
      <c r="X44" s="425"/>
      <c r="Y44" s="425"/>
      <c r="Z44" s="425"/>
      <c r="AA44" s="425"/>
      <c r="AB44" s="425"/>
      <c r="AC44" s="425"/>
      <c r="AD44" s="425"/>
      <c r="AE44" s="425"/>
      <c r="AF44" s="425"/>
      <c r="AG44" s="425"/>
      <c r="AH44" s="425"/>
      <c r="AI44" s="425"/>
      <c r="AJ44" s="425"/>
      <c r="AK44" s="425"/>
      <c r="AL44" s="425"/>
      <c r="AM44" s="425"/>
      <c r="AN44" s="425"/>
      <c r="AO44" s="425"/>
      <c r="AP44" s="425"/>
      <c r="AQ44" s="425"/>
      <c r="AR44" s="425"/>
      <c r="AS44" s="425"/>
      <c r="AT44" s="425"/>
      <c r="AU44" s="425"/>
      <c r="AV44" s="425"/>
      <c r="AW44" s="425"/>
      <c r="AX44" s="425"/>
      <c r="AY44" s="425"/>
      <c r="AZ44" s="425"/>
      <c r="BA44" s="425"/>
      <c r="BB44" s="425"/>
      <c r="BC44" s="425"/>
      <c r="BD44" s="425"/>
      <c r="BE44" s="425"/>
      <c r="BF44" s="425"/>
      <c r="BG44" s="425"/>
      <c r="BH44" s="425"/>
      <c r="BI44" s="425"/>
      <c r="BJ44" s="425"/>
      <c r="BK44" s="425"/>
      <c r="BL44" s="425"/>
      <c r="BM44" s="425"/>
      <c r="BN44" s="425"/>
      <c r="BO44" s="425"/>
      <c r="BP44" s="425"/>
      <c r="BQ44" s="425"/>
      <c r="BR44" s="425"/>
      <c r="BS44" s="425"/>
      <c r="BT44" s="425"/>
      <c r="BU44" s="425"/>
      <c r="BV44" s="425"/>
      <c r="BW44" s="425"/>
      <c r="BX44" s="425"/>
      <c r="BY44" s="425"/>
      <c r="BZ44" s="425"/>
      <c r="CA44" s="425"/>
      <c r="CB44" s="425"/>
      <c r="CC44" s="425"/>
      <c r="CD44" s="425"/>
      <c r="CE44" s="425"/>
      <c r="CF44" s="425"/>
      <c r="CG44" s="425"/>
      <c r="CH44" s="425"/>
      <c r="CI44" s="425"/>
      <c r="CJ44" s="425"/>
      <c r="CK44" s="425"/>
      <c r="CL44" s="425"/>
      <c r="CM44" s="425"/>
      <c r="CN44" s="425"/>
      <c r="CO44" s="425"/>
      <c r="CP44" s="425"/>
      <c r="CQ44" s="425"/>
      <c r="CR44" s="425"/>
      <c r="CS44" s="425"/>
      <c r="CT44" s="425"/>
      <c r="CU44" s="425"/>
      <c r="CV44" s="425"/>
      <c r="CW44" s="425"/>
      <c r="CX44" s="425"/>
      <c r="CY44" s="425"/>
      <c r="CZ44" s="425"/>
      <c r="DA44" s="425"/>
      <c r="DB44" s="425"/>
      <c r="DC44" s="425"/>
      <c r="DD44" s="425"/>
      <c r="DE44" s="425"/>
      <c r="DF44" s="425"/>
      <c r="DG44" s="425"/>
      <c r="DH44" s="425"/>
      <c r="DI44" s="425"/>
      <c r="DJ44" s="425"/>
      <c r="DK44" s="425"/>
      <c r="DL44" s="425"/>
      <c r="DM44" s="425"/>
      <c r="DN44" s="425"/>
      <c r="DO44" s="425"/>
      <c r="DP44" s="425"/>
      <c r="DQ44" s="425"/>
      <c r="DR44" s="425"/>
      <c r="DS44" s="425"/>
      <c r="DT44" s="425"/>
      <c r="DU44" s="425"/>
      <c r="DV44" s="425"/>
      <c r="DW44" s="425"/>
      <c r="DX44" s="425"/>
      <c r="DY44" s="425"/>
      <c r="DZ44" s="425"/>
      <c r="EA44" s="425"/>
      <c r="EB44" s="425"/>
      <c r="EC44" s="425"/>
      <c r="ED44" s="425"/>
      <c r="EE44" s="425"/>
      <c r="EF44" s="425"/>
      <c r="EG44" s="425"/>
      <c r="EH44" s="425"/>
      <c r="EI44" s="425"/>
      <c r="EJ44" s="425"/>
      <c r="EK44" s="425"/>
      <c r="EL44" s="425"/>
      <c r="EM44" s="425"/>
      <c r="EN44" s="425"/>
      <c r="EO44" s="425"/>
      <c r="EP44" s="425"/>
      <c r="EQ44" s="425"/>
      <c r="ER44" s="425"/>
      <c r="ES44" s="425"/>
      <c r="ET44" s="425"/>
      <c r="EU44" s="425"/>
      <c r="EV44" s="425"/>
      <c r="EW44" s="425"/>
      <c r="EX44" s="425"/>
      <c r="EY44" s="425"/>
      <c r="EZ44" s="425"/>
      <c r="FA44" s="425"/>
      <c r="FB44" s="425"/>
      <c r="FC44" s="425"/>
      <c r="FD44" s="425"/>
      <c r="FE44" s="425"/>
      <c r="FF44" s="425"/>
      <c r="FG44" s="425"/>
      <c r="FH44" s="425"/>
      <c r="FI44" s="425"/>
      <c r="FJ44" s="425"/>
      <c r="FK44" s="425"/>
      <c r="FL44" s="425"/>
      <c r="FM44" s="425"/>
      <c r="FN44" s="425"/>
      <c r="FO44" s="425"/>
      <c r="FP44" s="425"/>
      <c r="FQ44" s="425"/>
      <c r="FR44" s="425"/>
      <c r="FS44" s="425"/>
      <c r="FT44" s="425"/>
      <c r="FU44" s="425"/>
      <c r="FV44" s="425"/>
      <c r="FW44" s="425"/>
      <c r="FX44" s="425"/>
      <c r="FY44" s="425"/>
      <c r="FZ44" s="425"/>
      <c r="GA44" s="425"/>
      <c r="GB44" s="425"/>
      <c r="GC44" s="425"/>
      <c r="GD44" s="425"/>
      <c r="GE44" s="425"/>
      <c r="GF44" s="425"/>
      <c r="GG44" s="425"/>
      <c r="GH44" s="425"/>
      <c r="GI44" s="425"/>
      <c r="GJ44" s="425"/>
      <c r="GK44" s="425"/>
      <c r="GL44" s="425"/>
      <c r="GM44" s="425"/>
      <c r="GN44" s="425"/>
      <c r="GO44" s="425"/>
      <c r="GP44" s="425"/>
      <c r="GQ44" s="425"/>
      <c r="GR44" s="425"/>
      <c r="GS44" s="425"/>
      <c r="GT44" s="425"/>
      <c r="GU44" s="425"/>
      <c r="GV44" s="425"/>
      <c r="GW44" s="425"/>
      <c r="GX44" s="425"/>
      <c r="GY44" s="425"/>
      <c r="GZ44" s="425"/>
      <c r="HA44" s="425"/>
      <c r="HB44" s="425"/>
      <c r="HC44" s="425"/>
      <c r="HD44" s="425"/>
      <c r="HE44" s="425"/>
      <c r="HF44" s="425"/>
      <c r="HG44" s="425"/>
      <c r="HH44" s="425"/>
      <c r="HI44" s="425"/>
      <c r="HJ44" s="425"/>
      <c r="HK44" s="425"/>
      <c r="HL44" s="425"/>
      <c r="HM44" s="425"/>
      <c r="HN44" s="425"/>
      <c r="HO44" s="425"/>
      <c r="HP44" s="425"/>
      <c r="HQ44" s="425"/>
      <c r="HR44" s="425"/>
      <c r="HS44" s="425"/>
      <c r="HT44" s="425"/>
      <c r="HU44" s="425"/>
      <c r="HV44" s="425"/>
      <c r="HW44" s="425"/>
      <c r="HX44" s="425"/>
      <c r="HY44" s="425"/>
      <c r="HZ44" s="425"/>
      <c r="IA44" s="425"/>
      <c r="IB44" s="425"/>
      <c r="IC44" s="425"/>
      <c r="ID44" s="425"/>
      <c r="IE44" s="425"/>
      <c r="IF44" s="425"/>
      <c r="IG44" s="425"/>
      <c r="IH44" s="425"/>
      <c r="II44" s="425"/>
      <c r="IJ44" s="425"/>
      <c r="IK44" s="425"/>
      <c r="IL44" s="425"/>
      <c r="IM44" s="425"/>
      <c r="IN44" s="425"/>
      <c r="IO44" s="425"/>
      <c r="IP44" s="425"/>
      <c r="IQ44" s="425"/>
      <c r="IR44" s="425"/>
      <c r="IS44" s="425"/>
      <c r="IT44" s="425"/>
      <c r="IU44" s="425"/>
      <c r="IV44" s="425"/>
      <c r="IW44" s="425"/>
      <c r="IX44" s="425"/>
      <c r="IY44" s="425"/>
      <c r="IZ44" s="425"/>
      <c r="JA44" s="425"/>
      <c r="JB44" s="425"/>
      <c r="JC44" s="425"/>
      <c r="JD44" s="425"/>
      <c r="JE44" s="425"/>
      <c r="JF44" s="425"/>
      <c r="JG44" s="425"/>
      <c r="JH44" s="425"/>
      <c r="JI44" s="425"/>
      <c r="JJ44" s="425"/>
      <c r="JK44" s="425"/>
      <c r="JL44" s="425"/>
      <c r="JM44" s="425"/>
      <c r="JN44" s="425"/>
      <c r="JO44" s="425"/>
      <c r="JP44" s="425"/>
      <c r="JQ44" s="425"/>
      <c r="JR44" s="425"/>
      <c r="JS44" s="425"/>
      <c r="JT44" s="425"/>
      <c r="JU44" s="425"/>
      <c r="JV44" s="425"/>
      <c r="JW44" s="425"/>
      <c r="JX44" s="425"/>
      <c r="JY44" s="425"/>
      <c r="JZ44" s="425"/>
      <c r="KA44" s="425"/>
      <c r="KB44" s="425"/>
      <c r="KC44" s="425"/>
      <c r="KD44" s="425"/>
      <c r="KE44" s="425"/>
      <c r="KF44" s="425"/>
      <c r="KG44" s="425"/>
      <c r="KH44" s="425"/>
      <c r="KI44" s="425"/>
      <c r="KJ44" s="425"/>
      <c r="KK44" s="425"/>
      <c r="KL44" s="425"/>
      <c r="KM44" s="425"/>
      <c r="KN44" s="425"/>
      <c r="KO44" s="425"/>
      <c r="KP44" s="425"/>
      <c r="KQ44" s="425"/>
      <c r="KR44" s="425"/>
      <c r="KS44" s="425"/>
      <c r="KT44" s="425"/>
      <c r="KU44" s="425"/>
      <c r="KV44" s="425"/>
      <c r="KW44" s="425"/>
      <c r="KX44" s="425"/>
      <c r="KY44" s="425"/>
      <c r="KZ44" s="425"/>
      <c r="LA44" s="425"/>
      <c r="LB44" s="425"/>
      <c r="LC44" s="425"/>
      <c r="LD44" s="425"/>
      <c r="LE44" s="425"/>
      <c r="LF44" s="425"/>
      <c r="LG44" s="425"/>
      <c r="LH44" s="425"/>
      <c r="LI44" s="425"/>
      <c r="LJ44" s="425"/>
      <c r="LK44" s="425"/>
      <c r="LL44" s="425"/>
      <c r="LM44" s="425"/>
      <c r="LN44" s="425"/>
      <c r="LO44" s="425"/>
      <c r="LP44" s="425"/>
      <c r="LQ44" s="425"/>
      <c r="LR44" s="425"/>
      <c r="LS44" s="425"/>
      <c r="LT44" s="425"/>
      <c r="LU44" s="425"/>
      <c r="LV44" s="425"/>
      <c r="LW44" s="425"/>
      <c r="LX44" s="425"/>
      <c r="LY44" s="425"/>
      <c r="LZ44" s="425"/>
      <c r="MA44" s="425"/>
      <c r="MB44" s="425"/>
      <c r="MC44" s="425"/>
      <c r="MD44" s="425"/>
      <c r="ME44" s="425"/>
      <c r="MF44" s="425"/>
      <c r="MG44" s="425"/>
      <c r="MH44" s="425"/>
      <c r="MI44" s="425"/>
      <c r="MJ44" s="425"/>
      <c r="MK44" s="425"/>
      <c r="ML44" s="425"/>
      <c r="MM44" s="425"/>
      <c r="MN44" s="425"/>
      <c r="MO44" s="425"/>
      <c r="MP44" s="425"/>
      <c r="MQ44" s="425"/>
      <c r="MR44" s="425"/>
      <c r="MS44" s="425"/>
      <c r="MT44" s="425"/>
      <c r="MU44" s="425"/>
      <c r="MV44" s="425"/>
      <c r="MW44" s="425"/>
      <c r="MX44" s="425"/>
      <c r="MY44" s="425"/>
      <c r="MZ44" s="425"/>
      <c r="NA44" s="425"/>
      <c r="NB44" s="425"/>
      <c r="NC44" s="425"/>
      <c r="ND44" s="425"/>
      <c r="NE44" s="425"/>
      <c r="NF44" s="425"/>
      <c r="NG44" s="425"/>
      <c r="NH44" s="425"/>
      <c r="NI44" s="425"/>
      <c r="NJ44" s="425"/>
      <c r="NK44" s="425"/>
      <c r="NL44" s="425"/>
      <c r="NM44" s="425"/>
      <c r="NN44" s="425"/>
      <c r="NO44" s="425"/>
      <c r="NP44" s="425"/>
      <c r="NQ44" s="425"/>
      <c r="NR44" s="425"/>
      <c r="NS44" s="425"/>
      <c r="NT44" s="425"/>
      <c r="NU44" s="425"/>
      <c r="NV44" s="425"/>
      <c r="NW44" s="425"/>
      <c r="NX44" s="425"/>
      <c r="NY44" s="425"/>
      <c r="NZ44" s="425"/>
      <c r="OA44" s="425"/>
      <c r="OB44" s="425"/>
      <c r="OC44" s="425"/>
      <c r="OD44" s="425"/>
      <c r="OE44" s="425"/>
      <c r="OF44" s="425"/>
      <c r="OG44" s="425"/>
      <c r="OH44" s="425"/>
      <c r="OI44" s="425"/>
      <c r="OJ44" s="425"/>
      <c r="OK44" s="425"/>
      <c r="OL44" s="425"/>
      <c r="OM44" s="425"/>
      <c r="ON44" s="425"/>
      <c r="OO44" s="425"/>
      <c r="OP44" s="425"/>
      <c r="OQ44" s="425"/>
      <c r="OR44" s="425"/>
      <c r="OS44" s="425"/>
      <c r="OT44" s="425"/>
      <c r="OU44" s="425"/>
      <c r="OV44" s="425"/>
      <c r="OW44" s="425"/>
      <c r="OX44" s="425"/>
      <c r="OY44" s="425"/>
      <c r="OZ44" s="425"/>
      <c r="PA44" s="425"/>
      <c r="PB44" s="425"/>
      <c r="PC44" s="425"/>
      <c r="PD44" s="425"/>
      <c r="PE44" s="425"/>
      <c r="PF44" s="425"/>
      <c r="PG44" s="425"/>
      <c r="PH44" s="425"/>
      <c r="PI44" s="425"/>
      <c r="PJ44" s="425"/>
      <c r="PK44" s="425"/>
      <c r="PL44" s="425"/>
      <c r="PM44" s="425"/>
      <c r="PN44" s="425"/>
      <c r="PO44" s="425"/>
      <c r="PP44" s="425"/>
      <c r="PQ44" s="425"/>
      <c r="PR44" s="425"/>
      <c r="PS44" s="425"/>
      <c r="PT44" s="425"/>
      <c r="PU44" s="425"/>
      <c r="PV44" s="425"/>
      <c r="PW44" s="425"/>
      <c r="PX44" s="425"/>
      <c r="PY44" s="425"/>
      <c r="PZ44" s="425"/>
      <c r="QA44" s="425"/>
      <c r="QB44" s="425"/>
      <c r="QC44" s="425"/>
      <c r="QD44" s="425"/>
      <c r="QE44" s="425"/>
      <c r="QF44" s="425"/>
      <c r="QG44" s="425"/>
      <c r="QH44" s="425"/>
      <c r="QI44" s="425"/>
      <c r="QJ44" s="425"/>
      <c r="QK44" s="425"/>
      <c r="QL44" s="425"/>
      <c r="QM44" s="425"/>
      <c r="QN44" s="425"/>
      <c r="QO44" s="425"/>
      <c r="QP44" s="425"/>
      <c r="QQ44" s="425"/>
      <c r="QR44" s="425"/>
      <c r="QS44" s="425"/>
      <c r="QT44" s="425"/>
      <c r="QU44" s="425"/>
      <c r="QV44" s="425"/>
      <c r="QW44" s="425"/>
      <c r="QX44" s="425"/>
      <c r="QY44" s="425"/>
      <c r="QZ44" s="425"/>
      <c r="RA44" s="425"/>
      <c r="RB44" s="425"/>
      <c r="RC44" s="425"/>
      <c r="RD44" s="425"/>
      <c r="RE44" s="425"/>
      <c r="RF44" s="425"/>
      <c r="RG44" s="425"/>
      <c r="RH44" s="425"/>
      <c r="RI44" s="425"/>
      <c r="RJ44" s="425"/>
      <c r="RK44" s="425"/>
      <c r="RL44" s="425"/>
      <c r="RM44" s="425"/>
      <c r="RN44" s="425"/>
      <c r="RO44" s="425"/>
      <c r="RP44" s="425"/>
      <c r="RQ44" s="425"/>
      <c r="RR44" s="425"/>
      <c r="RS44" s="425"/>
      <c r="RT44" s="425"/>
      <c r="RU44" s="425"/>
      <c r="RV44" s="425"/>
      <c r="RW44" s="425"/>
      <c r="RX44" s="425"/>
      <c r="RY44" s="425"/>
      <c r="RZ44" s="425"/>
      <c r="SA44" s="425"/>
      <c r="SB44" s="425"/>
      <c r="SC44" s="425"/>
      <c r="SD44" s="425"/>
      <c r="SE44" s="425"/>
      <c r="SF44" s="425"/>
      <c r="SG44" s="425"/>
      <c r="SH44" s="425"/>
      <c r="SI44" s="425"/>
      <c r="SJ44" s="425"/>
      <c r="SK44" s="425"/>
      <c r="SL44" s="425"/>
      <c r="SM44" s="425"/>
      <c r="SN44" s="425"/>
      <c r="SO44" s="425"/>
      <c r="SP44" s="425"/>
      <c r="SQ44" s="425"/>
      <c r="SR44" s="425"/>
      <c r="SS44" s="425"/>
      <c r="ST44" s="425"/>
      <c r="SU44" s="425"/>
      <c r="SV44" s="425"/>
      <c r="SW44" s="425"/>
      <c r="SX44" s="425"/>
      <c r="SY44" s="425"/>
      <c r="SZ44" s="425"/>
      <c r="TA44" s="425"/>
      <c r="TB44" s="425"/>
      <c r="TC44" s="425"/>
      <c r="TD44" s="425"/>
      <c r="TE44" s="425"/>
      <c r="TF44" s="425"/>
      <c r="TG44" s="425"/>
      <c r="TH44" s="425"/>
      <c r="TI44" s="425"/>
      <c r="TJ44" s="425"/>
      <c r="TK44" s="425"/>
      <c r="TL44" s="425"/>
      <c r="TM44" s="425"/>
      <c r="TN44" s="425"/>
      <c r="TO44" s="425"/>
      <c r="TP44" s="425"/>
      <c r="TQ44" s="425"/>
      <c r="TR44" s="425"/>
      <c r="TS44" s="425"/>
      <c r="TT44" s="425"/>
      <c r="TU44" s="425"/>
      <c r="TV44" s="425"/>
      <c r="TW44" s="425"/>
      <c r="TX44" s="425"/>
      <c r="TY44" s="425"/>
      <c r="TZ44" s="425"/>
      <c r="UA44" s="425"/>
      <c r="UB44" s="425"/>
      <c r="UC44" s="425"/>
      <c r="UD44" s="425"/>
      <c r="UE44" s="425"/>
      <c r="UF44" s="425"/>
      <c r="UG44" s="425"/>
      <c r="UH44" s="425"/>
      <c r="UI44" s="425"/>
      <c r="UJ44" s="425"/>
      <c r="UK44" s="425"/>
      <c r="UL44" s="425"/>
      <c r="UM44" s="425"/>
      <c r="UN44" s="425"/>
      <c r="UO44" s="425"/>
      <c r="UP44" s="425"/>
      <c r="UQ44" s="425"/>
      <c r="UR44" s="425"/>
      <c r="US44" s="425"/>
      <c r="UT44" s="425"/>
      <c r="UU44" s="425"/>
      <c r="UV44" s="425"/>
      <c r="UW44" s="425"/>
      <c r="UX44" s="425"/>
      <c r="UY44" s="425"/>
      <c r="UZ44" s="425"/>
      <c r="VA44" s="425"/>
      <c r="VB44" s="425"/>
      <c r="VC44" s="425"/>
      <c r="VD44" s="425"/>
      <c r="VE44" s="425"/>
      <c r="VF44" s="425"/>
      <c r="VG44" s="425"/>
      <c r="VH44" s="425"/>
      <c r="VI44" s="425"/>
      <c r="VJ44" s="425"/>
      <c r="VK44" s="425"/>
      <c r="VL44" s="425"/>
      <c r="VM44" s="425"/>
      <c r="VN44" s="425"/>
      <c r="VO44" s="425"/>
      <c r="VP44" s="425"/>
      <c r="VQ44" s="425"/>
      <c r="VR44" s="425"/>
      <c r="VS44" s="425"/>
      <c r="VT44" s="425"/>
      <c r="VU44" s="425"/>
      <c r="VV44" s="425"/>
      <c r="VW44" s="425"/>
      <c r="VX44" s="425"/>
      <c r="VY44" s="425"/>
      <c r="VZ44" s="425"/>
      <c r="WA44" s="425"/>
      <c r="WB44" s="425"/>
      <c r="WC44" s="425"/>
      <c r="WD44" s="425"/>
      <c r="WE44" s="425"/>
      <c r="WF44" s="425"/>
      <c r="WG44" s="425"/>
      <c r="WH44" s="425"/>
      <c r="WI44" s="425"/>
      <c r="WJ44" s="425"/>
      <c r="WK44" s="425"/>
      <c r="WL44" s="425"/>
      <c r="WM44" s="425"/>
      <c r="WN44" s="425"/>
      <c r="WO44" s="425"/>
      <c r="WP44" s="425"/>
      <c r="WQ44" s="425"/>
      <c r="WR44" s="425"/>
      <c r="WS44" s="425"/>
      <c r="WT44" s="425"/>
      <c r="WU44" s="425"/>
      <c r="WV44" s="425"/>
      <c r="WW44" s="425"/>
      <c r="WX44" s="425"/>
      <c r="WY44" s="425"/>
      <c r="WZ44" s="425"/>
      <c r="XA44" s="425"/>
      <c r="XB44" s="425"/>
      <c r="XC44" s="425"/>
      <c r="XD44" s="425"/>
      <c r="XE44" s="425"/>
      <c r="XF44" s="425"/>
      <c r="XG44" s="425"/>
      <c r="XH44" s="425"/>
      <c r="XI44" s="425"/>
      <c r="XJ44" s="425"/>
      <c r="XK44" s="425"/>
      <c r="XL44" s="425"/>
      <c r="XM44" s="425"/>
      <c r="XN44" s="425"/>
      <c r="XO44" s="425"/>
      <c r="XP44" s="425"/>
      <c r="XQ44" s="425"/>
      <c r="XR44" s="425"/>
      <c r="XS44" s="425"/>
      <c r="XT44" s="425"/>
      <c r="XU44" s="425"/>
      <c r="XV44" s="425"/>
      <c r="XW44" s="425"/>
      <c r="XX44" s="425"/>
      <c r="XY44" s="425"/>
      <c r="XZ44" s="425"/>
      <c r="YA44" s="425"/>
      <c r="YB44" s="425"/>
      <c r="YC44" s="425"/>
      <c r="YD44" s="425"/>
      <c r="YE44" s="425"/>
      <c r="YF44" s="425"/>
      <c r="YG44" s="425"/>
      <c r="YH44" s="425"/>
      <c r="YI44" s="425"/>
      <c r="YJ44" s="425"/>
      <c r="YK44" s="425"/>
      <c r="YL44" s="425"/>
      <c r="YM44" s="425"/>
      <c r="YN44" s="425"/>
      <c r="YO44" s="425"/>
      <c r="YP44" s="425"/>
      <c r="YQ44" s="425"/>
      <c r="YR44" s="425"/>
      <c r="YS44" s="425"/>
      <c r="YT44" s="425"/>
      <c r="YU44" s="425"/>
      <c r="YV44" s="425"/>
      <c r="YW44" s="425"/>
      <c r="YX44" s="425"/>
      <c r="YY44" s="425"/>
      <c r="YZ44" s="425"/>
      <c r="ZA44" s="425"/>
      <c r="ZB44" s="425"/>
      <c r="ZC44" s="425"/>
      <c r="ZD44" s="425"/>
      <c r="ZE44" s="425"/>
      <c r="ZF44" s="425"/>
      <c r="ZG44" s="425"/>
      <c r="ZH44" s="425"/>
      <c r="ZI44" s="425"/>
      <c r="ZJ44" s="425"/>
      <c r="ZK44" s="425"/>
      <c r="ZL44" s="425"/>
      <c r="ZM44" s="425"/>
      <c r="ZN44" s="425"/>
      <c r="ZO44" s="425"/>
      <c r="ZP44" s="425"/>
      <c r="ZQ44" s="425"/>
      <c r="ZR44" s="425"/>
      <c r="ZS44" s="425"/>
      <c r="ZT44" s="425"/>
      <c r="ZU44" s="425"/>
      <c r="ZV44" s="425"/>
      <c r="ZW44" s="425"/>
      <c r="ZX44" s="425"/>
      <c r="ZY44" s="425"/>
      <c r="ZZ44" s="425"/>
      <c r="AAA44" s="425"/>
      <c r="AAB44" s="425"/>
      <c r="AAC44" s="425"/>
      <c r="AAD44" s="425"/>
      <c r="AAE44" s="425"/>
      <c r="AAF44" s="425"/>
      <c r="AAG44" s="425"/>
      <c r="AAH44" s="425"/>
      <c r="AAI44" s="425"/>
      <c r="AAJ44" s="425"/>
      <c r="AAK44" s="425"/>
      <c r="AAL44" s="425"/>
      <c r="AAM44" s="425"/>
      <c r="AAN44" s="425"/>
      <c r="AAO44" s="425"/>
      <c r="AAP44" s="425"/>
      <c r="AAQ44" s="425"/>
      <c r="AAR44" s="425"/>
      <c r="AAS44" s="425"/>
      <c r="AAT44" s="425"/>
      <c r="AAU44" s="425"/>
      <c r="AAV44" s="425"/>
      <c r="AAW44" s="425"/>
      <c r="AAX44" s="425"/>
      <c r="AAY44" s="425"/>
      <c r="AAZ44" s="425"/>
      <c r="ABA44" s="425"/>
      <c r="ABB44" s="425"/>
      <c r="ABC44" s="425"/>
      <c r="ABD44" s="425"/>
      <c r="ABE44" s="425"/>
      <c r="ABF44" s="425"/>
      <c r="ABG44" s="425"/>
      <c r="ABH44" s="425"/>
      <c r="ABI44" s="425"/>
      <c r="ABJ44" s="425"/>
      <c r="ABK44" s="425"/>
      <c r="ABL44" s="425"/>
      <c r="ABM44" s="425"/>
      <c r="ABN44" s="425"/>
      <c r="ABO44" s="425"/>
      <c r="ABP44" s="425"/>
      <c r="ABQ44" s="425"/>
      <c r="ABR44" s="425"/>
      <c r="ABS44" s="425"/>
      <c r="ABT44" s="425"/>
      <c r="ABU44" s="425"/>
      <c r="ABV44" s="425"/>
      <c r="ABW44" s="425"/>
      <c r="ABX44" s="425"/>
      <c r="ABY44" s="425"/>
      <c r="ABZ44" s="425"/>
      <c r="ACA44" s="425"/>
      <c r="ACB44" s="425"/>
      <c r="ACC44" s="425"/>
      <c r="ACD44" s="425"/>
      <c r="ACE44" s="425"/>
      <c r="ACF44" s="425"/>
      <c r="ACG44" s="425"/>
      <c r="ACH44" s="425"/>
      <c r="ACI44" s="425"/>
      <c r="ACJ44" s="425"/>
      <c r="ACK44" s="425"/>
      <c r="ACL44" s="425"/>
      <c r="ACM44" s="425"/>
      <c r="ACN44" s="425"/>
      <c r="ACO44" s="425"/>
      <c r="ACP44" s="425"/>
      <c r="ACQ44" s="425"/>
      <c r="ACR44" s="425"/>
      <c r="ACS44" s="425"/>
      <c r="ACT44" s="425"/>
      <c r="ACU44" s="425"/>
      <c r="ACV44" s="425"/>
      <c r="ACW44" s="425"/>
      <c r="ACX44" s="425"/>
      <c r="ACY44" s="425"/>
      <c r="ACZ44" s="425"/>
      <c r="ADA44" s="425"/>
      <c r="ADB44" s="425"/>
      <c r="ADC44" s="425"/>
      <c r="ADD44" s="425"/>
      <c r="ADE44" s="425"/>
      <c r="ADF44" s="425"/>
      <c r="ADG44" s="425"/>
      <c r="ADH44" s="425"/>
      <c r="ADI44" s="425"/>
      <c r="ADJ44" s="425"/>
      <c r="ADK44" s="425"/>
      <c r="ADL44" s="425"/>
      <c r="ADM44" s="425"/>
      <c r="ADN44" s="425"/>
      <c r="ADO44" s="425"/>
      <c r="ADP44" s="425"/>
      <c r="ADQ44" s="425"/>
      <c r="ADR44" s="425"/>
      <c r="ADS44" s="425"/>
      <c r="ADT44" s="425"/>
      <c r="ADU44" s="425"/>
      <c r="ADV44" s="425"/>
      <c r="ADW44" s="425"/>
      <c r="ADX44" s="425"/>
      <c r="ADY44" s="425"/>
      <c r="ADZ44" s="425"/>
      <c r="AEA44" s="425"/>
      <c r="AEB44" s="425"/>
      <c r="AEC44" s="425"/>
      <c r="AED44" s="425"/>
      <c r="AEE44" s="425"/>
      <c r="AEF44" s="425"/>
      <c r="AEG44" s="425"/>
      <c r="AEH44" s="425"/>
      <c r="AEI44" s="425"/>
      <c r="AEJ44" s="425"/>
      <c r="AEK44" s="425"/>
      <c r="AEL44" s="425"/>
      <c r="AEM44" s="425"/>
      <c r="AEN44" s="425"/>
      <c r="AEO44" s="425"/>
      <c r="AEP44" s="425"/>
      <c r="AEQ44" s="425"/>
      <c r="AER44" s="425"/>
      <c r="AES44" s="425"/>
      <c r="AET44" s="425"/>
      <c r="AEU44" s="425"/>
      <c r="AEV44" s="425"/>
      <c r="AEW44" s="425"/>
      <c r="AEX44" s="425"/>
      <c r="AEY44" s="425"/>
      <c r="AEZ44" s="425"/>
      <c r="AFA44" s="425"/>
      <c r="AFB44" s="425"/>
      <c r="AFC44" s="425"/>
      <c r="AFD44" s="425"/>
      <c r="AFE44" s="425"/>
      <c r="AFF44" s="425"/>
      <c r="AFG44" s="425"/>
      <c r="AFH44" s="425"/>
      <c r="AFI44" s="425"/>
      <c r="AFJ44" s="425"/>
      <c r="AFK44" s="425"/>
      <c r="AFL44" s="425"/>
      <c r="AFM44" s="425"/>
      <c r="AFN44" s="425"/>
      <c r="AFO44" s="425"/>
      <c r="AFP44" s="425"/>
      <c r="AFQ44" s="425"/>
      <c r="AFR44" s="425"/>
      <c r="AFS44" s="425"/>
      <c r="AFT44" s="425"/>
      <c r="AFU44" s="425"/>
      <c r="AFV44" s="425"/>
      <c r="AFW44" s="425"/>
      <c r="AFX44" s="425"/>
      <c r="AFY44" s="425"/>
      <c r="AFZ44" s="425"/>
      <c r="AGA44" s="425"/>
      <c r="AGB44" s="425"/>
      <c r="AGC44" s="425"/>
      <c r="AGD44" s="425"/>
      <c r="AGE44" s="425"/>
      <c r="AGF44" s="425"/>
      <c r="AGG44" s="425"/>
      <c r="AGH44" s="425"/>
      <c r="AGI44" s="425"/>
      <c r="AGJ44" s="425"/>
      <c r="AGK44" s="425"/>
      <c r="AGL44" s="425"/>
      <c r="AGM44" s="425"/>
      <c r="AGN44" s="425"/>
      <c r="AGO44" s="425"/>
      <c r="AGP44" s="425"/>
      <c r="AGQ44" s="425"/>
      <c r="AGR44" s="425"/>
      <c r="AGS44" s="425"/>
      <c r="AGT44" s="425"/>
      <c r="AGU44" s="425"/>
      <c r="AGV44" s="425"/>
      <c r="AGW44" s="425"/>
      <c r="AGX44" s="425"/>
      <c r="AGY44" s="425"/>
      <c r="AGZ44" s="425"/>
      <c r="AHA44" s="425"/>
      <c r="AHB44" s="425"/>
      <c r="AHC44" s="425"/>
      <c r="AHD44" s="425"/>
      <c r="AHE44" s="425"/>
      <c r="AHF44" s="425"/>
      <c r="AHG44" s="425"/>
      <c r="AHH44" s="425"/>
      <c r="AHI44" s="425"/>
      <c r="AHJ44" s="425"/>
      <c r="AHK44" s="425"/>
      <c r="AHL44" s="425"/>
      <c r="AHM44" s="425"/>
      <c r="AHN44" s="425"/>
      <c r="AHO44" s="425"/>
      <c r="AHP44" s="425"/>
      <c r="AHQ44" s="425"/>
      <c r="AHR44" s="425"/>
      <c r="AHS44" s="425"/>
      <c r="AHT44" s="425"/>
      <c r="AHU44" s="425"/>
      <c r="AHV44" s="425"/>
      <c r="AHW44" s="425"/>
      <c r="AHX44" s="425"/>
      <c r="AHY44" s="425"/>
      <c r="AHZ44" s="425"/>
      <c r="AIA44" s="425"/>
      <c r="AIB44" s="425"/>
      <c r="AIC44" s="425"/>
      <c r="AID44" s="425"/>
      <c r="AIE44" s="425"/>
      <c r="AIF44" s="425"/>
      <c r="AIG44" s="425"/>
      <c r="AIH44" s="425"/>
      <c r="AII44" s="425"/>
      <c r="AIJ44" s="425"/>
      <c r="AIK44" s="425"/>
      <c r="AIL44" s="425"/>
      <c r="AIM44" s="425"/>
      <c r="AIN44" s="425"/>
      <c r="AIO44" s="425"/>
      <c r="AIP44" s="425"/>
      <c r="AIQ44" s="425"/>
      <c r="AIR44" s="425"/>
      <c r="AIS44" s="425"/>
      <c r="AIT44" s="425"/>
      <c r="AIU44" s="425"/>
      <c r="AIV44" s="425"/>
      <c r="AIW44" s="425"/>
      <c r="AIX44" s="425"/>
      <c r="AIY44" s="425"/>
      <c r="AIZ44" s="425"/>
      <c r="AJA44" s="425"/>
      <c r="AJB44" s="425"/>
      <c r="AJC44" s="425"/>
      <c r="AJD44" s="425"/>
      <c r="AJE44" s="425"/>
      <c r="AJF44" s="425"/>
      <c r="AJG44" s="425"/>
      <c r="AJH44" s="425"/>
      <c r="AJI44" s="425"/>
      <c r="AJJ44" s="425"/>
      <c r="AJK44" s="425"/>
      <c r="AJL44" s="425"/>
      <c r="AJM44" s="425"/>
      <c r="AJN44" s="425"/>
      <c r="AJO44" s="425"/>
      <c r="AJP44" s="425"/>
      <c r="AJQ44" s="425"/>
      <c r="AJR44" s="425"/>
      <c r="AJS44" s="425"/>
      <c r="AJT44" s="425"/>
      <c r="AJU44" s="425"/>
      <c r="AJV44" s="425"/>
      <c r="AJW44" s="425"/>
      <c r="AJX44" s="425"/>
      <c r="AJY44" s="425"/>
      <c r="AJZ44" s="425"/>
      <c r="AKA44" s="425"/>
      <c r="AKB44" s="425"/>
      <c r="AKC44" s="425"/>
      <c r="AKD44" s="425"/>
      <c r="AKE44" s="425"/>
      <c r="AKF44" s="425"/>
      <c r="AKG44" s="425"/>
      <c r="AKH44" s="425"/>
      <c r="AKI44" s="425"/>
      <c r="AKJ44" s="425"/>
      <c r="AKK44" s="425"/>
      <c r="AKL44" s="425"/>
      <c r="AKM44" s="425"/>
      <c r="AKN44" s="425"/>
      <c r="AKO44" s="425"/>
      <c r="AKP44" s="425"/>
      <c r="AKQ44" s="425"/>
      <c r="AKR44" s="425"/>
      <c r="AKS44" s="425"/>
      <c r="AKT44" s="425"/>
      <c r="AKU44" s="425"/>
      <c r="AKV44" s="425"/>
      <c r="AKW44" s="425"/>
      <c r="AKX44" s="425"/>
      <c r="AKY44" s="425"/>
      <c r="AKZ44" s="425"/>
      <c r="ALA44" s="425"/>
      <c r="ALB44" s="425"/>
      <c r="ALC44" s="425"/>
      <c r="ALD44" s="425"/>
      <c r="ALE44" s="425"/>
      <c r="ALF44" s="425"/>
      <c r="ALG44" s="425"/>
      <c r="ALH44" s="425"/>
      <c r="ALI44" s="425"/>
      <c r="ALJ44" s="425"/>
      <c r="ALK44" s="425"/>
      <c r="ALL44" s="425"/>
      <c r="ALM44" s="425"/>
      <c r="ALN44" s="425"/>
      <c r="ALO44" s="425"/>
      <c r="ALP44" s="425"/>
      <c r="ALQ44" s="425"/>
      <c r="ALR44" s="425"/>
      <c r="ALS44" s="425"/>
      <c r="ALT44" s="425"/>
      <c r="ALU44" s="425"/>
      <c r="ALV44" s="425"/>
      <c r="ALW44" s="425"/>
      <c r="ALX44" s="425"/>
      <c r="ALY44" s="425"/>
      <c r="ALZ44" s="425"/>
      <c r="AMA44" s="425"/>
      <c r="AMB44" s="425"/>
      <c r="AMC44" s="425"/>
      <c r="AMD44" s="425"/>
      <c r="AME44" s="425"/>
      <c r="AMF44" s="425"/>
      <c r="AMG44" s="425"/>
      <c r="AMH44" s="425"/>
      <c r="AMI44" s="425"/>
      <c r="AMJ44" s="425"/>
    </row>
    <row r="45" spans="1:1025" s="429" customFormat="1" ht="12.75" customHeight="1">
      <c r="B45" s="187"/>
      <c r="C45" s="433" t="s">
        <v>506</v>
      </c>
      <c r="D45" s="427"/>
      <c r="E45" s="428"/>
      <c r="G45" s="430"/>
      <c r="H45" s="187"/>
      <c r="I45" s="431"/>
      <c r="J45" s="425"/>
      <c r="K45" s="425"/>
      <c r="L45" s="425"/>
      <c r="M45" s="425"/>
      <c r="N45" s="425"/>
      <c r="O45" s="425"/>
    </row>
    <row r="46" spans="1:1025" s="429" customFormat="1" ht="12.75" customHeight="1">
      <c r="B46" s="187"/>
      <c r="C46" s="426" t="s">
        <v>487</v>
      </c>
      <c r="D46" s="434">
        <f>2*3</f>
        <v>6</v>
      </c>
      <c r="E46" s="428" t="s">
        <v>38</v>
      </c>
      <c r="G46" s="430"/>
      <c r="H46" s="187"/>
      <c r="I46" s="431"/>
      <c r="J46" s="425"/>
      <c r="K46" s="425"/>
      <c r="L46" s="425"/>
      <c r="M46" s="425"/>
      <c r="N46" s="425"/>
      <c r="O46" s="425"/>
    </row>
    <row r="47" spans="1:1025" s="429" customFormat="1" ht="12.75" customHeight="1">
      <c r="B47" s="187"/>
      <c r="C47" s="426" t="s">
        <v>145</v>
      </c>
      <c r="D47" s="435">
        <v>0.35</v>
      </c>
      <c r="E47" s="426" t="s">
        <v>40</v>
      </c>
      <c r="G47" s="430"/>
      <c r="H47" s="187"/>
      <c r="I47" s="431"/>
      <c r="J47" s="425"/>
      <c r="K47" s="425"/>
      <c r="L47" s="425"/>
      <c r="M47" s="425"/>
      <c r="N47" s="425"/>
      <c r="O47" s="425"/>
    </row>
    <row r="48" spans="1:1025" s="429" customFormat="1" ht="12.75" customHeight="1">
      <c r="B48" s="187"/>
      <c r="C48" s="446" t="s">
        <v>143</v>
      </c>
      <c r="D48" s="447">
        <f>ROUND(D47*D46,2)</f>
        <v>2.1</v>
      </c>
      <c r="E48" s="448" t="s">
        <v>20</v>
      </c>
      <c r="G48" s="430"/>
      <c r="H48" s="187"/>
      <c r="I48" s="431"/>
      <c r="J48" s="425"/>
      <c r="K48" s="425"/>
      <c r="L48" s="425"/>
      <c r="M48" s="425"/>
      <c r="N48" s="425"/>
      <c r="O48" s="425"/>
    </row>
    <row r="49" spans="1:1025" s="432" customFormat="1" ht="12.75" customHeight="1">
      <c r="A49" s="425"/>
      <c r="B49" s="187"/>
      <c r="C49" s="187"/>
      <c r="D49" s="430"/>
      <c r="E49" s="430"/>
      <c r="F49" s="429"/>
      <c r="G49" s="430"/>
      <c r="H49" s="187"/>
      <c r="I49" s="431"/>
      <c r="J49" s="425"/>
      <c r="K49" s="425"/>
      <c r="L49" s="425"/>
      <c r="M49" s="425"/>
      <c r="N49" s="425"/>
      <c r="O49" s="425"/>
      <c r="P49" s="425"/>
      <c r="Q49" s="425"/>
      <c r="R49" s="425"/>
      <c r="S49" s="425"/>
      <c r="T49" s="425"/>
      <c r="U49" s="425"/>
      <c r="V49" s="425"/>
      <c r="W49" s="425"/>
      <c r="X49" s="425"/>
      <c r="Y49" s="425"/>
      <c r="Z49" s="425"/>
      <c r="AA49" s="425"/>
      <c r="AB49" s="425"/>
      <c r="AC49" s="425"/>
      <c r="AD49" s="425"/>
      <c r="AE49" s="425"/>
      <c r="AF49" s="425"/>
      <c r="AG49" s="425"/>
      <c r="AH49" s="425"/>
      <c r="AI49" s="425"/>
      <c r="AJ49" s="425"/>
      <c r="AK49" s="425"/>
      <c r="AL49" s="425"/>
      <c r="AM49" s="425"/>
      <c r="AN49" s="425"/>
      <c r="AO49" s="425"/>
      <c r="AP49" s="425"/>
      <c r="AQ49" s="425"/>
      <c r="AR49" s="425"/>
      <c r="AS49" s="425"/>
      <c r="AT49" s="425"/>
      <c r="AU49" s="425"/>
      <c r="AV49" s="425"/>
      <c r="AW49" s="425"/>
      <c r="AX49" s="425"/>
      <c r="AY49" s="425"/>
      <c r="AZ49" s="425"/>
      <c r="BA49" s="425"/>
      <c r="BB49" s="425"/>
      <c r="BC49" s="425"/>
      <c r="BD49" s="425"/>
      <c r="BE49" s="425"/>
      <c r="BF49" s="425"/>
      <c r="BG49" s="425"/>
      <c r="BH49" s="425"/>
      <c r="BI49" s="425"/>
      <c r="BJ49" s="425"/>
      <c r="BK49" s="425"/>
      <c r="BL49" s="425"/>
      <c r="BM49" s="425"/>
      <c r="BN49" s="425"/>
      <c r="BO49" s="425"/>
      <c r="BP49" s="425"/>
      <c r="BQ49" s="425"/>
      <c r="BR49" s="425"/>
      <c r="BS49" s="425"/>
      <c r="BT49" s="425"/>
      <c r="BU49" s="425"/>
      <c r="BV49" s="425"/>
      <c r="BW49" s="425"/>
      <c r="BX49" s="425"/>
      <c r="BY49" s="425"/>
      <c r="BZ49" s="425"/>
      <c r="CA49" s="425"/>
      <c r="CB49" s="425"/>
      <c r="CC49" s="425"/>
      <c r="CD49" s="425"/>
      <c r="CE49" s="425"/>
      <c r="CF49" s="425"/>
      <c r="CG49" s="425"/>
      <c r="CH49" s="425"/>
      <c r="CI49" s="425"/>
      <c r="CJ49" s="425"/>
      <c r="CK49" s="425"/>
      <c r="CL49" s="425"/>
      <c r="CM49" s="425"/>
      <c r="CN49" s="425"/>
      <c r="CO49" s="425"/>
      <c r="CP49" s="425"/>
      <c r="CQ49" s="425"/>
      <c r="CR49" s="425"/>
      <c r="CS49" s="425"/>
      <c r="CT49" s="425"/>
      <c r="CU49" s="425"/>
      <c r="CV49" s="425"/>
      <c r="CW49" s="425"/>
      <c r="CX49" s="425"/>
      <c r="CY49" s="425"/>
      <c r="CZ49" s="425"/>
      <c r="DA49" s="425"/>
      <c r="DB49" s="425"/>
      <c r="DC49" s="425"/>
      <c r="DD49" s="425"/>
      <c r="DE49" s="425"/>
      <c r="DF49" s="425"/>
      <c r="DG49" s="425"/>
      <c r="DH49" s="425"/>
      <c r="DI49" s="425"/>
      <c r="DJ49" s="425"/>
      <c r="DK49" s="425"/>
      <c r="DL49" s="425"/>
      <c r="DM49" s="425"/>
      <c r="DN49" s="425"/>
      <c r="DO49" s="425"/>
      <c r="DP49" s="425"/>
      <c r="DQ49" s="425"/>
      <c r="DR49" s="425"/>
      <c r="DS49" s="425"/>
      <c r="DT49" s="425"/>
      <c r="DU49" s="425"/>
      <c r="DV49" s="425"/>
      <c r="DW49" s="425"/>
      <c r="DX49" s="425"/>
      <c r="DY49" s="425"/>
      <c r="DZ49" s="425"/>
      <c r="EA49" s="425"/>
      <c r="EB49" s="425"/>
      <c r="EC49" s="425"/>
      <c r="ED49" s="425"/>
      <c r="EE49" s="425"/>
      <c r="EF49" s="425"/>
      <c r="EG49" s="425"/>
      <c r="EH49" s="425"/>
      <c r="EI49" s="425"/>
      <c r="EJ49" s="425"/>
      <c r="EK49" s="425"/>
      <c r="EL49" s="425"/>
      <c r="EM49" s="425"/>
      <c r="EN49" s="425"/>
      <c r="EO49" s="425"/>
      <c r="EP49" s="425"/>
      <c r="EQ49" s="425"/>
      <c r="ER49" s="425"/>
      <c r="ES49" s="425"/>
      <c r="ET49" s="425"/>
      <c r="EU49" s="425"/>
      <c r="EV49" s="425"/>
      <c r="EW49" s="425"/>
      <c r="EX49" s="425"/>
      <c r="EY49" s="425"/>
      <c r="EZ49" s="425"/>
      <c r="FA49" s="425"/>
      <c r="FB49" s="425"/>
      <c r="FC49" s="425"/>
      <c r="FD49" s="425"/>
      <c r="FE49" s="425"/>
      <c r="FF49" s="425"/>
      <c r="FG49" s="425"/>
      <c r="FH49" s="425"/>
      <c r="FI49" s="425"/>
      <c r="FJ49" s="425"/>
      <c r="FK49" s="425"/>
      <c r="FL49" s="425"/>
      <c r="FM49" s="425"/>
      <c r="FN49" s="425"/>
      <c r="FO49" s="425"/>
      <c r="FP49" s="425"/>
      <c r="FQ49" s="425"/>
      <c r="FR49" s="425"/>
      <c r="FS49" s="425"/>
      <c r="FT49" s="425"/>
      <c r="FU49" s="425"/>
      <c r="FV49" s="425"/>
      <c r="FW49" s="425"/>
      <c r="FX49" s="425"/>
      <c r="FY49" s="425"/>
      <c r="FZ49" s="425"/>
      <c r="GA49" s="425"/>
      <c r="GB49" s="425"/>
      <c r="GC49" s="425"/>
      <c r="GD49" s="425"/>
      <c r="GE49" s="425"/>
      <c r="GF49" s="425"/>
      <c r="GG49" s="425"/>
      <c r="GH49" s="425"/>
      <c r="GI49" s="425"/>
      <c r="GJ49" s="425"/>
      <c r="GK49" s="425"/>
      <c r="GL49" s="425"/>
      <c r="GM49" s="425"/>
      <c r="GN49" s="425"/>
      <c r="GO49" s="425"/>
      <c r="GP49" s="425"/>
      <c r="GQ49" s="425"/>
      <c r="GR49" s="425"/>
      <c r="GS49" s="425"/>
      <c r="GT49" s="425"/>
      <c r="GU49" s="425"/>
      <c r="GV49" s="425"/>
      <c r="GW49" s="425"/>
      <c r="GX49" s="425"/>
      <c r="GY49" s="425"/>
      <c r="GZ49" s="425"/>
      <c r="HA49" s="425"/>
      <c r="HB49" s="425"/>
      <c r="HC49" s="425"/>
      <c r="HD49" s="425"/>
      <c r="HE49" s="425"/>
      <c r="HF49" s="425"/>
      <c r="HG49" s="425"/>
      <c r="HH49" s="425"/>
      <c r="HI49" s="425"/>
      <c r="HJ49" s="425"/>
      <c r="HK49" s="425"/>
      <c r="HL49" s="425"/>
      <c r="HM49" s="425"/>
      <c r="HN49" s="425"/>
      <c r="HO49" s="425"/>
      <c r="HP49" s="425"/>
      <c r="HQ49" s="425"/>
      <c r="HR49" s="425"/>
      <c r="HS49" s="425"/>
      <c r="HT49" s="425"/>
      <c r="HU49" s="425"/>
      <c r="HV49" s="425"/>
      <c r="HW49" s="425"/>
      <c r="HX49" s="425"/>
      <c r="HY49" s="425"/>
      <c r="HZ49" s="425"/>
      <c r="IA49" s="425"/>
      <c r="IB49" s="425"/>
      <c r="IC49" s="425"/>
      <c r="ID49" s="425"/>
      <c r="IE49" s="425"/>
      <c r="IF49" s="425"/>
      <c r="IG49" s="425"/>
      <c r="IH49" s="425"/>
      <c r="II49" s="425"/>
      <c r="IJ49" s="425"/>
      <c r="IK49" s="425"/>
      <c r="IL49" s="425"/>
      <c r="IM49" s="425"/>
      <c r="IN49" s="425"/>
      <c r="IO49" s="425"/>
      <c r="IP49" s="425"/>
      <c r="IQ49" s="425"/>
      <c r="IR49" s="425"/>
      <c r="IS49" s="425"/>
      <c r="IT49" s="425"/>
      <c r="IU49" s="425"/>
      <c r="IV49" s="425"/>
      <c r="IW49" s="425"/>
      <c r="IX49" s="425"/>
      <c r="IY49" s="425"/>
      <c r="IZ49" s="425"/>
      <c r="JA49" s="425"/>
      <c r="JB49" s="425"/>
      <c r="JC49" s="425"/>
      <c r="JD49" s="425"/>
      <c r="JE49" s="425"/>
      <c r="JF49" s="425"/>
      <c r="JG49" s="425"/>
      <c r="JH49" s="425"/>
      <c r="JI49" s="425"/>
      <c r="JJ49" s="425"/>
      <c r="JK49" s="425"/>
      <c r="JL49" s="425"/>
      <c r="JM49" s="425"/>
      <c r="JN49" s="425"/>
      <c r="JO49" s="425"/>
      <c r="JP49" s="425"/>
      <c r="JQ49" s="425"/>
      <c r="JR49" s="425"/>
      <c r="JS49" s="425"/>
      <c r="JT49" s="425"/>
      <c r="JU49" s="425"/>
      <c r="JV49" s="425"/>
      <c r="JW49" s="425"/>
      <c r="JX49" s="425"/>
      <c r="JY49" s="425"/>
      <c r="JZ49" s="425"/>
      <c r="KA49" s="425"/>
      <c r="KB49" s="425"/>
      <c r="KC49" s="425"/>
      <c r="KD49" s="425"/>
      <c r="KE49" s="425"/>
      <c r="KF49" s="425"/>
      <c r="KG49" s="425"/>
      <c r="KH49" s="425"/>
      <c r="KI49" s="425"/>
      <c r="KJ49" s="425"/>
      <c r="KK49" s="425"/>
      <c r="KL49" s="425"/>
      <c r="KM49" s="425"/>
      <c r="KN49" s="425"/>
      <c r="KO49" s="425"/>
      <c r="KP49" s="425"/>
      <c r="KQ49" s="425"/>
      <c r="KR49" s="425"/>
      <c r="KS49" s="425"/>
      <c r="KT49" s="425"/>
      <c r="KU49" s="425"/>
      <c r="KV49" s="425"/>
      <c r="KW49" s="425"/>
      <c r="KX49" s="425"/>
      <c r="KY49" s="425"/>
      <c r="KZ49" s="425"/>
      <c r="LA49" s="425"/>
      <c r="LB49" s="425"/>
      <c r="LC49" s="425"/>
      <c r="LD49" s="425"/>
      <c r="LE49" s="425"/>
      <c r="LF49" s="425"/>
      <c r="LG49" s="425"/>
      <c r="LH49" s="425"/>
      <c r="LI49" s="425"/>
      <c r="LJ49" s="425"/>
      <c r="LK49" s="425"/>
      <c r="LL49" s="425"/>
      <c r="LM49" s="425"/>
      <c r="LN49" s="425"/>
      <c r="LO49" s="425"/>
      <c r="LP49" s="425"/>
      <c r="LQ49" s="425"/>
      <c r="LR49" s="425"/>
      <c r="LS49" s="425"/>
      <c r="LT49" s="425"/>
      <c r="LU49" s="425"/>
      <c r="LV49" s="425"/>
      <c r="LW49" s="425"/>
      <c r="LX49" s="425"/>
      <c r="LY49" s="425"/>
      <c r="LZ49" s="425"/>
      <c r="MA49" s="425"/>
      <c r="MB49" s="425"/>
      <c r="MC49" s="425"/>
      <c r="MD49" s="425"/>
      <c r="ME49" s="425"/>
      <c r="MF49" s="425"/>
      <c r="MG49" s="425"/>
      <c r="MH49" s="425"/>
      <c r="MI49" s="425"/>
      <c r="MJ49" s="425"/>
      <c r="MK49" s="425"/>
      <c r="ML49" s="425"/>
      <c r="MM49" s="425"/>
      <c r="MN49" s="425"/>
      <c r="MO49" s="425"/>
      <c r="MP49" s="425"/>
      <c r="MQ49" s="425"/>
      <c r="MR49" s="425"/>
      <c r="MS49" s="425"/>
      <c r="MT49" s="425"/>
      <c r="MU49" s="425"/>
      <c r="MV49" s="425"/>
      <c r="MW49" s="425"/>
      <c r="MX49" s="425"/>
      <c r="MY49" s="425"/>
      <c r="MZ49" s="425"/>
      <c r="NA49" s="425"/>
      <c r="NB49" s="425"/>
      <c r="NC49" s="425"/>
      <c r="ND49" s="425"/>
      <c r="NE49" s="425"/>
      <c r="NF49" s="425"/>
      <c r="NG49" s="425"/>
      <c r="NH49" s="425"/>
      <c r="NI49" s="425"/>
      <c r="NJ49" s="425"/>
      <c r="NK49" s="425"/>
      <c r="NL49" s="425"/>
      <c r="NM49" s="425"/>
      <c r="NN49" s="425"/>
      <c r="NO49" s="425"/>
      <c r="NP49" s="425"/>
      <c r="NQ49" s="425"/>
      <c r="NR49" s="425"/>
      <c r="NS49" s="425"/>
      <c r="NT49" s="425"/>
      <c r="NU49" s="425"/>
      <c r="NV49" s="425"/>
      <c r="NW49" s="425"/>
      <c r="NX49" s="425"/>
      <c r="NY49" s="425"/>
      <c r="NZ49" s="425"/>
      <c r="OA49" s="425"/>
      <c r="OB49" s="425"/>
      <c r="OC49" s="425"/>
      <c r="OD49" s="425"/>
      <c r="OE49" s="425"/>
      <c r="OF49" s="425"/>
      <c r="OG49" s="425"/>
      <c r="OH49" s="425"/>
      <c r="OI49" s="425"/>
      <c r="OJ49" s="425"/>
      <c r="OK49" s="425"/>
      <c r="OL49" s="425"/>
      <c r="OM49" s="425"/>
      <c r="ON49" s="425"/>
      <c r="OO49" s="425"/>
      <c r="OP49" s="425"/>
      <c r="OQ49" s="425"/>
      <c r="OR49" s="425"/>
      <c r="OS49" s="425"/>
      <c r="OT49" s="425"/>
      <c r="OU49" s="425"/>
      <c r="OV49" s="425"/>
      <c r="OW49" s="425"/>
      <c r="OX49" s="425"/>
      <c r="OY49" s="425"/>
      <c r="OZ49" s="425"/>
      <c r="PA49" s="425"/>
      <c r="PB49" s="425"/>
      <c r="PC49" s="425"/>
      <c r="PD49" s="425"/>
      <c r="PE49" s="425"/>
      <c r="PF49" s="425"/>
      <c r="PG49" s="425"/>
      <c r="PH49" s="425"/>
      <c r="PI49" s="425"/>
      <c r="PJ49" s="425"/>
      <c r="PK49" s="425"/>
      <c r="PL49" s="425"/>
      <c r="PM49" s="425"/>
      <c r="PN49" s="425"/>
      <c r="PO49" s="425"/>
      <c r="PP49" s="425"/>
      <c r="PQ49" s="425"/>
      <c r="PR49" s="425"/>
      <c r="PS49" s="425"/>
      <c r="PT49" s="425"/>
      <c r="PU49" s="425"/>
      <c r="PV49" s="425"/>
      <c r="PW49" s="425"/>
      <c r="PX49" s="425"/>
      <c r="PY49" s="425"/>
      <c r="PZ49" s="425"/>
      <c r="QA49" s="425"/>
      <c r="QB49" s="425"/>
      <c r="QC49" s="425"/>
      <c r="QD49" s="425"/>
      <c r="QE49" s="425"/>
      <c r="QF49" s="425"/>
      <c r="QG49" s="425"/>
      <c r="QH49" s="425"/>
      <c r="QI49" s="425"/>
      <c r="QJ49" s="425"/>
      <c r="QK49" s="425"/>
      <c r="QL49" s="425"/>
      <c r="QM49" s="425"/>
      <c r="QN49" s="425"/>
      <c r="QO49" s="425"/>
      <c r="QP49" s="425"/>
      <c r="QQ49" s="425"/>
      <c r="QR49" s="425"/>
      <c r="QS49" s="425"/>
      <c r="QT49" s="425"/>
      <c r="QU49" s="425"/>
      <c r="QV49" s="425"/>
      <c r="QW49" s="425"/>
      <c r="QX49" s="425"/>
      <c r="QY49" s="425"/>
      <c r="QZ49" s="425"/>
      <c r="RA49" s="425"/>
      <c r="RB49" s="425"/>
      <c r="RC49" s="425"/>
      <c r="RD49" s="425"/>
      <c r="RE49" s="425"/>
      <c r="RF49" s="425"/>
      <c r="RG49" s="425"/>
      <c r="RH49" s="425"/>
      <c r="RI49" s="425"/>
      <c r="RJ49" s="425"/>
      <c r="RK49" s="425"/>
      <c r="RL49" s="425"/>
      <c r="RM49" s="425"/>
      <c r="RN49" s="425"/>
      <c r="RO49" s="425"/>
      <c r="RP49" s="425"/>
      <c r="RQ49" s="425"/>
      <c r="RR49" s="425"/>
      <c r="RS49" s="425"/>
      <c r="RT49" s="425"/>
      <c r="RU49" s="425"/>
      <c r="RV49" s="425"/>
      <c r="RW49" s="425"/>
      <c r="RX49" s="425"/>
      <c r="RY49" s="425"/>
      <c r="RZ49" s="425"/>
      <c r="SA49" s="425"/>
      <c r="SB49" s="425"/>
      <c r="SC49" s="425"/>
      <c r="SD49" s="425"/>
      <c r="SE49" s="425"/>
      <c r="SF49" s="425"/>
      <c r="SG49" s="425"/>
      <c r="SH49" s="425"/>
      <c r="SI49" s="425"/>
      <c r="SJ49" s="425"/>
      <c r="SK49" s="425"/>
      <c r="SL49" s="425"/>
      <c r="SM49" s="425"/>
      <c r="SN49" s="425"/>
      <c r="SO49" s="425"/>
      <c r="SP49" s="425"/>
      <c r="SQ49" s="425"/>
      <c r="SR49" s="425"/>
      <c r="SS49" s="425"/>
      <c r="ST49" s="425"/>
      <c r="SU49" s="425"/>
      <c r="SV49" s="425"/>
      <c r="SW49" s="425"/>
      <c r="SX49" s="425"/>
      <c r="SY49" s="425"/>
      <c r="SZ49" s="425"/>
      <c r="TA49" s="425"/>
      <c r="TB49" s="425"/>
      <c r="TC49" s="425"/>
      <c r="TD49" s="425"/>
      <c r="TE49" s="425"/>
      <c r="TF49" s="425"/>
      <c r="TG49" s="425"/>
      <c r="TH49" s="425"/>
      <c r="TI49" s="425"/>
      <c r="TJ49" s="425"/>
      <c r="TK49" s="425"/>
      <c r="TL49" s="425"/>
      <c r="TM49" s="425"/>
      <c r="TN49" s="425"/>
      <c r="TO49" s="425"/>
      <c r="TP49" s="425"/>
      <c r="TQ49" s="425"/>
      <c r="TR49" s="425"/>
      <c r="TS49" s="425"/>
      <c r="TT49" s="425"/>
      <c r="TU49" s="425"/>
      <c r="TV49" s="425"/>
      <c r="TW49" s="425"/>
      <c r="TX49" s="425"/>
      <c r="TY49" s="425"/>
      <c r="TZ49" s="425"/>
      <c r="UA49" s="425"/>
      <c r="UB49" s="425"/>
      <c r="UC49" s="425"/>
      <c r="UD49" s="425"/>
      <c r="UE49" s="425"/>
      <c r="UF49" s="425"/>
      <c r="UG49" s="425"/>
      <c r="UH49" s="425"/>
      <c r="UI49" s="425"/>
      <c r="UJ49" s="425"/>
      <c r="UK49" s="425"/>
      <c r="UL49" s="425"/>
      <c r="UM49" s="425"/>
      <c r="UN49" s="425"/>
      <c r="UO49" s="425"/>
      <c r="UP49" s="425"/>
      <c r="UQ49" s="425"/>
      <c r="UR49" s="425"/>
      <c r="US49" s="425"/>
      <c r="UT49" s="425"/>
      <c r="UU49" s="425"/>
      <c r="UV49" s="425"/>
      <c r="UW49" s="425"/>
      <c r="UX49" s="425"/>
      <c r="UY49" s="425"/>
      <c r="UZ49" s="425"/>
      <c r="VA49" s="425"/>
      <c r="VB49" s="425"/>
      <c r="VC49" s="425"/>
      <c r="VD49" s="425"/>
      <c r="VE49" s="425"/>
      <c r="VF49" s="425"/>
      <c r="VG49" s="425"/>
      <c r="VH49" s="425"/>
      <c r="VI49" s="425"/>
      <c r="VJ49" s="425"/>
      <c r="VK49" s="425"/>
      <c r="VL49" s="425"/>
      <c r="VM49" s="425"/>
      <c r="VN49" s="425"/>
      <c r="VO49" s="425"/>
      <c r="VP49" s="425"/>
      <c r="VQ49" s="425"/>
      <c r="VR49" s="425"/>
      <c r="VS49" s="425"/>
      <c r="VT49" s="425"/>
      <c r="VU49" s="425"/>
      <c r="VV49" s="425"/>
      <c r="VW49" s="425"/>
      <c r="VX49" s="425"/>
      <c r="VY49" s="425"/>
      <c r="VZ49" s="425"/>
      <c r="WA49" s="425"/>
      <c r="WB49" s="425"/>
      <c r="WC49" s="425"/>
      <c r="WD49" s="425"/>
      <c r="WE49" s="425"/>
      <c r="WF49" s="425"/>
      <c r="WG49" s="425"/>
      <c r="WH49" s="425"/>
      <c r="WI49" s="425"/>
      <c r="WJ49" s="425"/>
      <c r="WK49" s="425"/>
      <c r="WL49" s="425"/>
      <c r="WM49" s="425"/>
      <c r="WN49" s="425"/>
      <c r="WO49" s="425"/>
      <c r="WP49" s="425"/>
      <c r="WQ49" s="425"/>
      <c r="WR49" s="425"/>
      <c r="WS49" s="425"/>
      <c r="WT49" s="425"/>
      <c r="WU49" s="425"/>
      <c r="WV49" s="425"/>
      <c r="WW49" s="425"/>
      <c r="WX49" s="425"/>
      <c r="WY49" s="425"/>
      <c r="WZ49" s="425"/>
      <c r="XA49" s="425"/>
      <c r="XB49" s="425"/>
      <c r="XC49" s="425"/>
      <c r="XD49" s="425"/>
      <c r="XE49" s="425"/>
      <c r="XF49" s="425"/>
      <c r="XG49" s="425"/>
      <c r="XH49" s="425"/>
      <c r="XI49" s="425"/>
      <c r="XJ49" s="425"/>
      <c r="XK49" s="425"/>
      <c r="XL49" s="425"/>
      <c r="XM49" s="425"/>
      <c r="XN49" s="425"/>
      <c r="XO49" s="425"/>
      <c r="XP49" s="425"/>
      <c r="XQ49" s="425"/>
      <c r="XR49" s="425"/>
      <c r="XS49" s="425"/>
      <c r="XT49" s="425"/>
      <c r="XU49" s="425"/>
      <c r="XV49" s="425"/>
      <c r="XW49" s="425"/>
      <c r="XX49" s="425"/>
      <c r="XY49" s="425"/>
      <c r="XZ49" s="425"/>
      <c r="YA49" s="425"/>
      <c r="YB49" s="425"/>
      <c r="YC49" s="425"/>
      <c r="YD49" s="425"/>
      <c r="YE49" s="425"/>
      <c r="YF49" s="425"/>
      <c r="YG49" s="425"/>
      <c r="YH49" s="425"/>
      <c r="YI49" s="425"/>
      <c r="YJ49" s="425"/>
      <c r="YK49" s="425"/>
      <c r="YL49" s="425"/>
      <c r="YM49" s="425"/>
      <c r="YN49" s="425"/>
      <c r="YO49" s="425"/>
      <c r="YP49" s="425"/>
      <c r="YQ49" s="425"/>
      <c r="YR49" s="425"/>
      <c r="YS49" s="425"/>
      <c r="YT49" s="425"/>
      <c r="YU49" s="425"/>
      <c r="YV49" s="425"/>
      <c r="YW49" s="425"/>
      <c r="YX49" s="425"/>
      <c r="YY49" s="425"/>
      <c r="YZ49" s="425"/>
      <c r="ZA49" s="425"/>
      <c r="ZB49" s="425"/>
      <c r="ZC49" s="425"/>
      <c r="ZD49" s="425"/>
      <c r="ZE49" s="425"/>
      <c r="ZF49" s="425"/>
      <c r="ZG49" s="425"/>
      <c r="ZH49" s="425"/>
      <c r="ZI49" s="425"/>
      <c r="ZJ49" s="425"/>
      <c r="ZK49" s="425"/>
      <c r="ZL49" s="425"/>
      <c r="ZM49" s="425"/>
      <c r="ZN49" s="425"/>
      <c r="ZO49" s="425"/>
      <c r="ZP49" s="425"/>
      <c r="ZQ49" s="425"/>
      <c r="ZR49" s="425"/>
      <c r="ZS49" s="425"/>
      <c r="ZT49" s="425"/>
      <c r="ZU49" s="425"/>
      <c r="ZV49" s="425"/>
      <c r="ZW49" s="425"/>
      <c r="ZX49" s="425"/>
      <c r="ZY49" s="425"/>
      <c r="ZZ49" s="425"/>
      <c r="AAA49" s="425"/>
      <c r="AAB49" s="425"/>
      <c r="AAC49" s="425"/>
      <c r="AAD49" s="425"/>
      <c r="AAE49" s="425"/>
      <c r="AAF49" s="425"/>
      <c r="AAG49" s="425"/>
      <c r="AAH49" s="425"/>
      <c r="AAI49" s="425"/>
      <c r="AAJ49" s="425"/>
      <c r="AAK49" s="425"/>
      <c r="AAL49" s="425"/>
      <c r="AAM49" s="425"/>
      <c r="AAN49" s="425"/>
      <c r="AAO49" s="425"/>
      <c r="AAP49" s="425"/>
      <c r="AAQ49" s="425"/>
      <c r="AAR49" s="425"/>
      <c r="AAS49" s="425"/>
      <c r="AAT49" s="425"/>
      <c r="AAU49" s="425"/>
      <c r="AAV49" s="425"/>
      <c r="AAW49" s="425"/>
      <c r="AAX49" s="425"/>
      <c r="AAY49" s="425"/>
      <c r="AAZ49" s="425"/>
      <c r="ABA49" s="425"/>
      <c r="ABB49" s="425"/>
      <c r="ABC49" s="425"/>
      <c r="ABD49" s="425"/>
      <c r="ABE49" s="425"/>
      <c r="ABF49" s="425"/>
      <c r="ABG49" s="425"/>
      <c r="ABH49" s="425"/>
      <c r="ABI49" s="425"/>
      <c r="ABJ49" s="425"/>
      <c r="ABK49" s="425"/>
      <c r="ABL49" s="425"/>
      <c r="ABM49" s="425"/>
      <c r="ABN49" s="425"/>
      <c r="ABO49" s="425"/>
      <c r="ABP49" s="425"/>
      <c r="ABQ49" s="425"/>
      <c r="ABR49" s="425"/>
      <c r="ABS49" s="425"/>
      <c r="ABT49" s="425"/>
      <c r="ABU49" s="425"/>
      <c r="ABV49" s="425"/>
      <c r="ABW49" s="425"/>
      <c r="ABX49" s="425"/>
      <c r="ABY49" s="425"/>
      <c r="ABZ49" s="425"/>
      <c r="ACA49" s="425"/>
      <c r="ACB49" s="425"/>
      <c r="ACC49" s="425"/>
      <c r="ACD49" s="425"/>
      <c r="ACE49" s="425"/>
      <c r="ACF49" s="425"/>
      <c r="ACG49" s="425"/>
      <c r="ACH49" s="425"/>
      <c r="ACI49" s="425"/>
      <c r="ACJ49" s="425"/>
      <c r="ACK49" s="425"/>
      <c r="ACL49" s="425"/>
      <c r="ACM49" s="425"/>
      <c r="ACN49" s="425"/>
      <c r="ACO49" s="425"/>
      <c r="ACP49" s="425"/>
      <c r="ACQ49" s="425"/>
      <c r="ACR49" s="425"/>
      <c r="ACS49" s="425"/>
      <c r="ACT49" s="425"/>
      <c r="ACU49" s="425"/>
      <c r="ACV49" s="425"/>
      <c r="ACW49" s="425"/>
      <c r="ACX49" s="425"/>
      <c r="ACY49" s="425"/>
      <c r="ACZ49" s="425"/>
      <c r="ADA49" s="425"/>
      <c r="ADB49" s="425"/>
      <c r="ADC49" s="425"/>
      <c r="ADD49" s="425"/>
      <c r="ADE49" s="425"/>
      <c r="ADF49" s="425"/>
      <c r="ADG49" s="425"/>
      <c r="ADH49" s="425"/>
      <c r="ADI49" s="425"/>
      <c r="ADJ49" s="425"/>
      <c r="ADK49" s="425"/>
      <c r="ADL49" s="425"/>
      <c r="ADM49" s="425"/>
      <c r="ADN49" s="425"/>
      <c r="ADO49" s="425"/>
      <c r="ADP49" s="425"/>
      <c r="ADQ49" s="425"/>
      <c r="ADR49" s="425"/>
      <c r="ADS49" s="425"/>
      <c r="ADT49" s="425"/>
      <c r="ADU49" s="425"/>
      <c r="ADV49" s="425"/>
      <c r="ADW49" s="425"/>
      <c r="ADX49" s="425"/>
      <c r="ADY49" s="425"/>
      <c r="ADZ49" s="425"/>
      <c r="AEA49" s="425"/>
      <c r="AEB49" s="425"/>
      <c r="AEC49" s="425"/>
      <c r="AED49" s="425"/>
      <c r="AEE49" s="425"/>
      <c r="AEF49" s="425"/>
      <c r="AEG49" s="425"/>
      <c r="AEH49" s="425"/>
      <c r="AEI49" s="425"/>
      <c r="AEJ49" s="425"/>
      <c r="AEK49" s="425"/>
      <c r="AEL49" s="425"/>
      <c r="AEM49" s="425"/>
      <c r="AEN49" s="425"/>
      <c r="AEO49" s="425"/>
      <c r="AEP49" s="425"/>
      <c r="AEQ49" s="425"/>
      <c r="AER49" s="425"/>
      <c r="AES49" s="425"/>
      <c r="AET49" s="425"/>
      <c r="AEU49" s="425"/>
      <c r="AEV49" s="425"/>
      <c r="AEW49" s="425"/>
      <c r="AEX49" s="425"/>
      <c r="AEY49" s="425"/>
      <c r="AEZ49" s="425"/>
      <c r="AFA49" s="425"/>
      <c r="AFB49" s="425"/>
      <c r="AFC49" s="425"/>
      <c r="AFD49" s="425"/>
      <c r="AFE49" s="425"/>
      <c r="AFF49" s="425"/>
      <c r="AFG49" s="425"/>
      <c r="AFH49" s="425"/>
      <c r="AFI49" s="425"/>
      <c r="AFJ49" s="425"/>
      <c r="AFK49" s="425"/>
      <c r="AFL49" s="425"/>
      <c r="AFM49" s="425"/>
      <c r="AFN49" s="425"/>
      <c r="AFO49" s="425"/>
      <c r="AFP49" s="425"/>
      <c r="AFQ49" s="425"/>
      <c r="AFR49" s="425"/>
      <c r="AFS49" s="425"/>
      <c r="AFT49" s="425"/>
      <c r="AFU49" s="425"/>
      <c r="AFV49" s="425"/>
      <c r="AFW49" s="425"/>
      <c r="AFX49" s="425"/>
      <c r="AFY49" s="425"/>
      <c r="AFZ49" s="425"/>
      <c r="AGA49" s="425"/>
      <c r="AGB49" s="425"/>
      <c r="AGC49" s="425"/>
      <c r="AGD49" s="425"/>
      <c r="AGE49" s="425"/>
      <c r="AGF49" s="425"/>
      <c r="AGG49" s="425"/>
      <c r="AGH49" s="425"/>
      <c r="AGI49" s="425"/>
      <c r="AGJ49" s="425"/>
      <c r="AGK49" s="425"/>
      <c r="AGL49" s="425"/>
      <c r="AGM49" s="425"/>
      <c r="AGN49" s="425"/>
      <c r="AGO49" s="425"/>
      <c r="AGP49" s="425"/>
      <c r="AGQ49" s="425"/>
      <c r="AGR49" s="425"/>
      <c r="AGS49" s="425"/>
      <c r="AGT49" s="425"/>
      <c r="AGU49" s="425"/>
      <c r="AGV49" s="425"/>
      <c r="AGW49" s="425"/>
      <c r="AGX49" s="425"/>
      <c r="AGY49" s="425"/>
      <c r="AGZ49" s="425"/>
      <c r="AHA49" s="425"/>
      <c r="AHB49" s="425"/>
      <c r="AHC49" s="425"/>
      <c r="AHD49" s="425"/>
      <c r="AHE49" s="425"/>
      <c r="AHF49" s="425"/>
      <c r="AHG49" s="425"/>
      <c r="AHH49" s="425"/>
      <c r="AHI49" s="425"/>
      <c r="AHJ49" s="425"/>
      <c r="AHK49" s="425"/>
      <c r="AHL49" s="425"/>
      <c r="AHM49" s="425"/>
      <c r="AHN49" s="425"/>
      <c r="AHO49" s="425"/>
      <c r="AHP49" s="425"/>
      <c r="AHQ49" s="425"/>
      <c r="AHR49" s="425"/>
      <c r="AHS49" s="425"/>
      <c r="AHT49" s="425"/>
      <c r="AHU49" s="425"/>
      <c r="AHV49" s="425"/>
      <c r="AHW49" s="425"/>
      <c r="AHX49" s="425"/>
      <c r="AHY49" s="425"/>
      <c r="AHZ49" s="425"/>
      <c r="AIA49" s="425"/>
      <c r="AIB49" s="425"/>
      <c r="AIC49" s="425"/>
      <c r="AID49" s="425"/>
      <c r="AIE49" s="425"/>
      <c r="AIF49" s="425"/>
      <c r="AIG49" s="425"/>
      <c r="AIH49" s="425"/>
      <c r="AII49" s="425"/>
      <c r="AIJ49" s="425"/>
      <c r="AIK49" s="425"/>
      <c r="AIL49" s="425"/>
      <c r="AIM49" s="425"/>
      <c r="AIN49" s="425"/>
      <c r="AIO49" s="425"/>
      <c r="AIP49" s="425"/>
      <c r="AIQ49" s="425"/>
      <c r="AIR49" s="425"/>
      <c r="AIS49" s="425"/>
      <c r="AIT49" s="425"/>
      <c r="AIU49" s="425"/>
      <c r="AIV49" s="425"/>
      <c r="AIW49" s="425"/>
      <c r="AIX49" s="425"/>
      <c r="AIY49" s="425"/>
      <c r="AIZ49" s="425"/>
      <c r="AJA49" s="425"/>
      <c r="AJB49" s="425"/>
      <c r="AJC49" s="425"/>
      <c r="AJD49" s="425"/>
      <c r="AJE49" s="425"/>
      <c r="AJF49" s="425"/>
      <c r="AJG49" s="425"/>
      <c r="AJH49" s="425"/>
      <c r="AJI49" s="425"/>
      <c r="AJJ49" s="425"/>
      <c r="AJK49" s="425"/>
      <c r="AJL49" s="425"/>
      <c r="AJM49" s="425"/>
      <c r="AJN49" s="425"/>
      <c r="AJO49" s="425"/>
      <c r="AJP49" s="425"/>
      <c r="AJQ49" s="425"/>
      <c r="AJR49" s="425"/>
      <c r="AJS49" s="425"/>
      <c r="AJT49" s="425"/>
      <c r="AJU49" s="425"/>
      <c r="AJV49" s="425"/>
      <c r="AJW49" s="425"/>
      <c r="AJX49" s="425"/>
      <c r="AJY49" s="425"/>
      <c r="AJZ49" s="425"/>
      <c r="AKA49" s="425"/>
      <c r="AKB49" s="425"/>
      <c r="AKC49" s="425"/>
      <c r="AKD49" s="425"/>
      <c r="AKE49" s="425"/>
      <c r="AKF49" s="425"/>
      <c r="AKG49" s="425"/>
      <c r="AKH49" s="425"/>
      <c r="AKI49" s="425"/>
      <c r="AKJ49" s="425"/>
      <c r="AKK49" s="425"/>
      <c r="AKL49" s="425"/>
      <c r="AKM49" s="425"/>
      <c r="AKN49" s="425"/>
      <c r="AKO49" s="425"/>
      <c r="AKP49" s="425"/>
      <c r="AKQ49" s="425"/>
      <c r="AKR49" s="425"/>
      <c r="AKS49" s="425"/>
      <c r="AKT49" s="425"/>
      <c r="AKU49" s="425"/>
      <c r="AKV49" s="425"/>
      <c r="AKW49" s="425"/>
      <c r="AKX49" s="425"/>
      <c r="AKY49" s="425"/>
      <c r="AKZ49" s="425"/>
      <c r="ALA49" s="425"/>
      <c r="ALB49" s="425"/>
      <c r="ALC49" s="425"/>
      <c r="ALD49" s="425"/>
      <c r="ALE49" s="425"/>
      <c r="ALF49" s="425"/>
      <c r="ALG49" s="425"/>
      <c r="ALH49" s="425"/>
      <c r="ALI49" s="425"/>
      <c r="ALJ49" s="425"/>
      <c r="ALK49" s="425"/>
      <c r="ALL49" s="425"/>
      <c r="ALM49" s="425"/>
      <c r="ALN49" s="425"/>
      <c r="ALO49" s="425"/>
      <c r="ALP49" s="425"/>
      <c r="ALQ49" s="425"/>
      <c r="ALR49" s="425"/>
      <c r="ALS49" s="425"/>
      <c r="ALT49" s="425"/>
      <c r="ALU49" s="425"/>
      <c r="ALV49" s="425"/>
      <c r="ALW49" s="425"/>
      <c r="ALX49" s="425"/>
      <c r="ALY49" s="425"/>
      <c r="ALZ49" s="425"/>
      <c r="AMA49" s="425"/>
      <c r="AMB49" s="425"/>
      <c r="AMC49" s="425"/>
      <c r="AMD49" s="425"/>
      <c r="AME49" s="425"/>
      <c r="AMF49" s="425"/>
      <c r="AMG49" s="425"/>
      <c r="AMH49" s="425"/>
      <c r="AMI49" s="425"/>
      <c r="AMJ49" s="425"/>
    </row>
    <row r="50" spans="1:1025" s="138" customFormat="1" ht="12.75" customHeight="1">
      <c r="B50" s="201"/>
      <c r="C50" s="449" t="s">
        <v>503</v>
      </c>
      <c r="D50" s="421"/>
      <c r="E50" s="421"/>
      <c r="F50" s="421"/>
      <c r="G50" s="421"/>
      <c r="H50" s="421"/>
      <c r="I50" s="301"/>
    </row>
    <row r="51" spans="1:1025" s="138" customFormat="1" ht="12.75" customHeight="1">
      <c r="B51" s="201"/>
      <c r="C51" s="439"/>
      <c r="D51" s="421"/>
      <c r="E51" s="421"/>
      <c r="F51" s="421"/>
      <c r="G51" s="421"/>
      <c r="H51" s="421"/>
      <c r="I51" s="301"/>
    </row>
    <row r="52" spans="1:1025" s="138" customFormat="1" ht="12.75" customHeight="1">
      <c r="B52" s="208"/>
      <c r="C52" s="433" t="s">
        <v>497</v>
      </c>
      <c r="D52" s="430"/>
      <c r="E52" s="430"/>
      <c r="F52" s="422"/>
      <c r="G52" s="423"/>
      <c r="H52" s="424"/>
      <c r="I52" s="301"/>
    </row>
    <row r="53" spans="1:1025" ht="12.75" customHeight="1">
      <c r="C53" s="426" t="s">
        <v>145</v>
      </c>
      <c r="D53" s="427">
        <v>4</v>
      </c>
      <c r="E53" s="428" t="s">
        <v>40</v>
      </c>
      <c r="F53" s="429"/>
      <c r="G53" s="430"/>
      <c r="H53" s="187"/>
      <c r="I53" s="431"/>
      <c r="J53" s="194"/>
      <c r="Q53" s="138"/>
      <c r="R53" s="138"/>
      <c r="AMK53" s="179"/>
    </row>
    <row r="54" spans="1:1025" ht="12.75" customHeight="1">
      <c r="C54" s="426" t="s">
        <v>524</v>
      </c>
      <c r="D54" s="427">
        <v>0.3</v>
      </c>
      <c r="E54" s="428" t="s">
        <v>40</v>
      </c>
      <c r="F54" s="429"/>
      <c r="G54" s="430"/>
      <c r="H54" s="187"/>
      <c r="I54" s="431"/>
      <c r="J54" s="194"/>
      <c r="Q54" s="138"/>
      <c r="R54" s="138"/>
      <c r="AMK54" s="179"/>
    </row>
    <row r="55" spans="1:1025" s="432" customFormat="1" ht="12.75" customHeight="1">
      <c r="A55" s="425"/>
      <c r="B55" s="187"/>
      <c r="C55" s="426" t="s">
        <v>525</v>
      </c>
      <c r="D55" s="427">
        <f>(D54+D53+D54)</f>
        <v>4.5999999999999996</v>
      </c>
      <c r="E55" s="428" t="s">
        <v>40</v>
      </c>
      <c r="F55" s="429"/>
      <c r="G55" s="430"/>
      <c r="H55" s="187"/>
      <c r="I55" s="431"/>
      <c r="J55" s="425"/>
      <c r="K55" s="425"/>
      <c r="L55" s="425"/>
      <c r="M55" s="425"/>
      <c r="N55" s="425"/>
      <c r="O55" s="425"/>
      <c r="P55" s="425"/>
      <c r="Q55" s="187"/>
      <c r="R55" s="187">
        <f>Q55*O43</f>
        <v>0</v>
      </c>
      <c r="S55" s="425"/>
      <c r="T55" s="425"/>
      <c r="U55" s="425"/>
      <c r="V55" s="425"/>
      <c r="W55" s="425"/>
      <c r="X55" s="425"/>
      <c r="Y55" s="425"/>
      <c r="Z55" s="425"/>
      <c r="AA55" s="425"/>
      <c r="AB55" s="425"/>
      <c r="AC55" s="425"/>
      <c r="AD55" s="425"/>
      <c r="AE55" s="425"/>
      <c r="AF55" s="425"/>
      <c r="AG55" s="425"/>
      <c r="AH55" s="425"/>
      <c r="AI55" s="425"/>
      <c r="AJ55" s="425"/>
      <c r="AK55" s="425"/>
      <c r="AL55" s="425"/>
      <c r="AM55" s="425"/>
      <c r="AN55" s="425"/>
      <c r="AO55" s="425"/>
      <c r="AP55" s="425"/>
      <c r="AQ55" s="425"/>
      <c r="AR55" s="425"/>
      <c r="AS55" s="425"/>
      <c r="AT55" s="425"/>
      <c r="AU55" s="425"/>
      <c r="AV55" s="425"/>
      <c r="AW55" s="425"/>
      <c r="AX55" s="425"/>
      <c r="AY55" s="425"/>
      <c r="AZ55" s="425"/>
      <c r="BA55" s="425"/>
      <c r="BB55" s="425"/>
      <c r="BC55" s="425"/>
      <c r="BD55" s="425"/>
      <c r="BE55" s="425"/>
      <c r="BF55" s="425"/>
      <c r="BG55" s="425"/>
      <c r="BH55" s="425"/>
      <c r="BI55" s="425"/>
      <c r="BJ55" s="425"/>
      <c r="BK55" s="425"/>
      <c r="BL55" s="425"/>
      <c r="BM55" s="425"/>
      <c r="BN55" s="425"/>
      <c r="BO55" s="425"/>
      <c r="BP55" s="425"/>
      <c r="BQ55" s="425"/>
      <c r="BR55" s="425"/>
      <c r="BS55" s="425"/>
      <c r="BT55" s="425"/>
      <c r="BU55" s="425"/>
      <c r="BV55" s="425"/>
      <c r="BW55" s="425"/>
      <c r="BX55" s="425"/>
      <c r="BY55" s="425"/>
      <c r="BZ55" s="425"/>
      <c r="CA55" s="425"/>
      <c r="CB55" s="425"/>
      <c r="CC55" s="425"/>
      <c r="CD55" s="425"/>
      <c r="CE55" s="425"/>
      <c r="CF55" s="425"/>
      <c r="CG55" s="425"/>
      <c r="CH55" s="425"/>
      <c r="CI55" s="425"/>
      <c r="CJ55" s="425"/>
      <c r="CK55" s="425"/>
      <c r="CL55" s="425"/>
      <c r="CM55" s="425"/>
      <c r="CN55" s="425"/>
      <c r="CO55" s="425"/>
      <c r="CP55" s="425"/>
      <c r="CQ55" s="425"/>
      <c r="CR55" s="425"/>
      <c r="CS55" s="425"/>
      <c r="CT55" s="425"/>
      <c r="CU55" s="425"/>
      <c r="CV55" s="425"/>
      <c r="CW55" s="425"/>
      <c r="CX55" s="425"/>
      <c r="CY55" s="425"/>
      <c r="CZ55" s="425"/>
      <c r="DA55" s="425"/>
      <c r="DB55" s="425"/>
      <c r="DC55" s="425"/>
      <c r="DD55" s="425"/>
      <c r="DE55" s="425"/>
      <c r="DF55" s="425"/>
      <c r="DG55" s="425"/>
      <c r="DH55" s="425"/>
      <c r="DI55" s="425"/>
      <c r="DJ55" s="425"/>
      <c r="DK55" s="425"/>
      <c r="DL55" s="425"/>
      <c r="DM55" s="425"/>
      <c r="DN55" s="425"/>
      <c r="DO55" s="425"/>
      <c r="DP55" s="425"/>
      <c r="DQ55" s="425"/>
      <c r="DR55" s="425"/>
      <c r="DS55" s="425"/>
      <c r="DT55" s="425"/>
      <c r="DU55" s="425"/>
      <c r="DV55" s="425"/>
      <c r="DW55" s="425"/>
      <c r="DX55" s="425"/>
      <c r="DY55" s="425"/>
      <c r="DZ55" s="425"/>
      <c r="EA55" s="425"/>
      <c r="EB55" s="425"/>
      <c r="EC55" s="425"/>
      <c r="ED55" s="425"/>
      <c r="EE55" s="425"/>
      <c r="EF55" s="425"/>
      <c r="EG55" s="425"/>
      <c r="EH55" s="425"/>
      <c r="EI55" s="425"/>
      <c r="EJ55" s="425"/>
      <c r="EK55" s="425"/>
      <c r="EL55" s="425"/>
      <c r="EM55" s="425"/>
      <c r="EN55" s="425"/>
      <c r="EO55" s="425"/>
      <c r="EP55" s="425"/>
      <c r="EQ55" s="425"/>
      <c r="ER55" s="425"/>
      <c r="ES55" s="425"/>
      <c r="ET55" s="425"/>
      <c r="EU55" s="425"/>
      <c r="EV55" s="425"/>
      <c r="EW55" s="425"/>
      <c r="EX55" s="425"/>
      <c r="EY55" s="425"/>
      <c r="EZ55" s="425"/>
      <c r="FA55" s="425"/>
      <c r="FB55" s="425"/>
      <c r="FC55" s="425"/>
      <c r="FD55" s="425"/>
      <c r="FE55" s="425"/>
      <c r="FF55" s="425"/>
      <c r="FG55" s="425"/>
      <c r="FH55" s="425"/>
      <c r="FI55" s="425"/>
      <c r="FJ55" s="425"/>
      <c r="FK55" s="425"/>
      <c r="FL55" s="425"/>
      <c r="FM55" s="425"/>
      <c r="FN55" s="425"/>
      <c r="FO55" s="425"/>
      <c r="FP55" s="425"/>
      <c r="FQ55" s="425"/>
      <c r="FR55" s="425"/>
      <c r="FS55" s="425"/>
      <c r="FT55" s="425"/>
      <c r="FU55" s="425"/>
      <c r="FV55" s="425"/>
      <c r="FW55" s="425"/>
      <c r="FX55" s="425"/>
      <c r="FY55" s="425"/>
      <c r="FZ55" s="425"/>
      <c r="GA55" s="425"/>
      <c r="GB55" s="425"/>
      <c r="GC55" s="425"/>
      <c r="GD55" s="425"/>
      <c r="GE55" s="425"/>
      <c r="GF55" s="425"/>
      <c r="GG55" s="425"/>
      <c r="GH55" s="425"/>
      <c r="GI55" s="425"/>
      <c r="GJ55" s="425"/>
      <c r="GK55" s="425"/>
      <c r="GL55" s="425"/>
      <c r="GM55" s="425"/>
      <c r="GN55" s="425"/>
      <c r="GO55" s="425"/>
      <c r="GP55" s="425"/>
      <c r="GQ55" s="425"/>
      <c r="GR55" s="425"/>
      <c r="GS55" s="425"/>
      <c r="GT55" s="425"/>
      <c r="GU55" s="425"/>
      <c r="GV55" s="425"/>
      <c r="GW55" s="425"/>
      <c r="GX55" s="425"/>
      <c r="GY55" s="425"/>
      <c r="GZ55" s="425"/>
      <c r="HA55" s="425"/>
      <c r="HB55" s="425"/>
      <c r="HC55" s="425"/>
      <c r="HD55" s="425"/>
      <c r="HE55" s="425"/>
      <c r="HF55" s="425"/>
      <c r="HG55" s="425"/>
      <c r="HH55" s="425"/>
      <c r="HI55" s="425"/>
      <c r="HJ55" s="425"/>
      <c r="HK55" s="425"/>
      <c r="HL55" s="425"/>
      <c r="HM55" s="425"/>
      <c r="HN55" s="425"/>
      <c r="HO55" s="425"/>
      <c r="HP55" s="425"/>
      <c r="HQ55" s="425"/>
      <c r="HR55" s="425"/>
      <c r="HS55" s="425"/>
      <c r="HT55" s="425"/>
      <c r="HU55" s="425"/>
      <c r="HV55" s="425"/>
      <c r="HW55" s="425"/>
      <c r="HX55" s="425"/>
      <c r="HY55" s="425"/>
      <c r="HZ55" s="425"/>
      <c r="IA55" s="425"/>
      <c r="IB55" s="425"/>
      <c r="IC55" s="425"/>
      <c r="ID55" s="425"/>
      <c r="IE55" s="425"/>
      <c r="IF55" s="425"/>
      <c r="IG55" s="425"/>
      <c r="IH55" s="425"/>
      <c r="II55" s="425"/>
      <c r="IJ55" s="425"/>
      <c r="IK55" s="425"/>
      <c r="IL55" s="425"/>
      <c r="IM55" s="425"/>
      <c r="IN55" s="425"/>
      <c r="IO55" s="425"/>
      <c r="IP55" s="425"/>
      <c r="IQ55" s="425"/>
      <c r="IR55" s="425"/>
      <c r="IS55" s="425"/>
      <c r="IT55" s="425"/>
      <c r="IU55" s="425"/>
      <c r="IV55" s="425"/>
      <c r="IW55" s="425"/>
      <c r="IX55" s="425"/>
      <c r="IY55" s="425"/>
      <c r="IZ55" s="425"/>
      <c r="JA55" s="425"/>
      <c r="JB55" s="425"/>
      <c r="JC55" s="425"/>
      <c r="JD55" s="425"/>
      <c r="JE55" s="425"/>
      <c r="JF55" s="425"/>
      <c r="JG55" s="425"/>
      <c r="JH55" s="425"/>
      <c r="JI55" s="425"/>
      <c r="JJ55" s="425"/>
      <c r="JK55" s="425"/>
      <c r="JL55" s="425"/>
      <c r="JM55" s="425"/>
      <c r="JN55" s="425"/>
      <c r="JO55" s="425"/>
      <c r="JP55" s="425"/>
      <c r="JQ55" s="425"/>
      <c r="JR55" s="425"/>
      <c r="JS55" s="425"/>
      <c r="JT55" s="425"/>
      <c r="JU55" s="425"/>
      <c r="JV55" s="425"/>
      <c r="JW55" s="425"/>
      <c r="JX55" s="425"/>
      <c r="JY55" s="425"/>
      <c r="JZ55" s="425"/>
      <c r="KA55" s="425"/>
      <c r="KB55" s="425"/>
      <c r="KC55" s="425"/>
      <c r="KD55" s="425"/>
      <c r="KE55" s="425"/>
      <c r="KF55" s="425"/>
      <c r="KG55" s="425"/>
      <c r="KH55" s="425"/>
      <c r="KI55" s="425"/>
      <c r="KJ55" s="425"/>
      <c r="KK55" s="425"/>
      <c r="KL55" s="425"/>
      <c r="KM55" s="425"/>
      <c r="KN55" s="425"/>
      <c r="KO55" s="425"/>
      <c r="KP55" s="425"/>
      <c r="KQ55" s="425"/>
      <c r="KR55" s="425"/>
      <c r="KS55" s="425"/>
      <c r="KT55" s="425"/>
      <c r="KU55" s="425"/>
      <c r="KV55" s="425"/>
      <c r="KW55" s="425"/>
      <c r="KX55" s="425"/>
      <c r="KY55" s="425"/>
      <c r="KZ55" s="425"/>
      <c r="LA55" s="425"/>
      <c r="LB55" s="425"/>
      <c r="LC55" s="425"/>
      <c r="LD55" s="425"/>
      <c r="LE55" s="425"/>
      <c r="LF55" s="425"/>
      <c r="LG55" s="425"/>
      <c r="LH55" s="425"/>
      <c r="LI55" s="425"/>
      <c r="LJ55" s="425"/>
      <c r="LK55" s="425"/>
      <c r="LL55" s="425"/>
      <c r="LM55" s="425"/>
      <c r="LN55" s="425"/>
      <c r="LO55" s="425"/>
      <c r="LP55" s="425"/>
      <c r="LQ55" s="425"/>
      <c r="LR55" s="425"/>
      <c r="LS55" s="425"/>
      <c r="LT55" s="425"/>
      <c r="LU55" s="425"/>
      <c r="LV55" s="425"/>
      <c r="LW55" s="425"/>
      <c r="LX55" s="425"/>
      <c r="LY55" s="425"/>
      <c r="LZ55" s="425"/>
      <c r="MA55" s="425"/>
      <c r="MB55" s="425"/>
      <c r="MC55" s="425"/>
      <c r="MD55" s="425"/>
      <c r="ME55" s="425"/>
      <c r="MF55" s="425"/>
      <c r="MG55" s="425"/>
      <c r="MH55" s="425"/>
      <c r="MI55" s="425"/>
      <c r="MJ55" s="425"/>
      <c r="MK55" s="425"/>
      <c r="ML55" s="425"/>
      <c r="MM55" s="425"/>
      <c r="MN55" s="425"/>
      <c r="MO55" s="425"/>
      <c r="MP55" s="425"/>
      <c r="MQ55" s="425"/>
      <c r="MR55" s="425"/>
      <c r="MS55" s="425"/>
      <c r="MT55" s="425"/>
      <c r="MU55" s="425"/>
      <c r="MV55" s="425"/>
      <c r="MW55" s="425"/>
      <c r="MX55" s="425"/>
      <c r="MY55" s="425"/>
      <c r="MZ55" s="425"/>
      <c r="NA55" s="425"/>
      <c r="NB55" s="425"/>
      <c r="NC55" s="425"/>
      <c r="ND55" s="425"/>
      <c r="NE55" s="425"/>
      <c r="NF55" s="425"/>
      <c r="NG55" s="425"/>
      <c r="NH55" s="425"/>
      <c r="NI55" s="425"/>
      <c r="NJ55" s="425"/>
      <c r="NK55" s="425"/>
      <c r="NL55" s="425"/>
      <c r="NM55" s="425"/>
      <c r="NN55" s="425"/>
      <c r="NO55" s="425"/>
      <c r="NP55" s="425"/>
      <c r="NQ55" s="425"/>
      <c r="NR55" s="425"/>
      <c r="NS55" s="425"/>
      <c r="NT55" s="425"/>
      <c r="NU55" s="425"/>
      <c r="NV55" s="425"/>
      <c r="NW55" s="425"/>
      <c r="NX55" s="425"/>
      <c r="NY55" s="425"/>
      <c r="NZ55" s="425"/>
      <c r="OA55" s="425"/>
      <c r="OB55" s="425"/>
      <c r="OC55" s="425"/>
      <c r="OD55" s="425"/>
      <c r="OE55" s="425"/>
      <c r="OF55" s="425"/>
      <c r="OG55" s="425"/>
      <c r="OH55" s="425"/>
      <c r="OI55" s="425"/>
      <c r="OJ55" s="425"/>
      <c r="OK55" s="425"/>
      <c r="OL55" s="425"/>
      <c r="OM55" s="425"/>
      <c r="ON55" s="425"/>
      <c r="OO55" s="425"/>
      <c r="OP55" s="425"/>
      <c r="OQ55" s="425"/>
      <c r="OR55" s="425"/>
      <c r="OS55" s="425"/>
      <c r="OT55" s="425"/>
      <c r="OU55" s="425"/>
      <c r="OV55" s="425"/>
      <c r="OW55" s="425"/>
      <c r="OX55" s="425"/>
      <c r="OY55" s="425"/>
      <c r="OZ55" s="425"/>
      <c r="PA55" s="425"/>
      <c r="PB55" s="425"/>
      <c r="PC55" s="425"/>
      <c r="PD55" s="425"/>
      <c r="PE55" s="425"/>
      <c r="PF55" s="425"/>
      <c r="PG55" s="425"/>
      <c r="PH55" s="425"/>
      <c r="PI55" s="425"/>
      <c r="PJ55" s="425"/>
      <c r="PK55" s="425"/>
      <c r="PL55" s="425"/>
      <c r="PM55" s="425"/>
      <c r="PN55" s="425"/>
      <c r="PO55" s="425"/>
      <c r="PP55" s="425"/>
      <c r="PQ55" s="425"/>
      <c r="PR55" s="425"/>
      <c r="PS55" s="425"/>
      <c r="PT55" s="425"/>
      <c r="PU55" s="425"/>
      <c r="PV55" s="425"/>
      <c r="PW55" s="425"/>
      <c r="PX55" s="425"/>
      <c r="PY55" s="425"/>
      <c r="PZ55" s="425"/>
      <c r="QA55" s="425"/>
      <c r="QB55" s="425"/>
      <c r="QC55" s="425"/>
      <c r="QD55" s="425"/>
      <c r="QE55" s="425"/>
      <c r="QF55" s="425"/>
      <c r="QG55" s="425"/>
      <c r="QH55" s="425"/>
      <c r="QI55" s="425"/>
      <c r="QJ55" s="425"/>
      <c r="QK55" s="425"/>
      <c r="QL55" s="425"/>
      <c r="QM55" s="425"/>
      <c r="QN55" s="425"/>
      <c r="QO55" s="425"/>
      <c r="QP55" s="425"/>
      <c r="QQ55" s="425"/>
      <c r="QR55" s="425"/>
      <c r="QS55" s="425"/>
      <c r="QT55" s="425"/>
      <c r="QU55" s="425"/>
      <c r="QV55" s="425"/>
      <c r="QW55" s="425"/>
      <c r="QX55" s="425"/>
      <c r="QY55" s="425"/>
      <c r="QZ55" s="425"/>
      <c r="RA55" s="425"/>
      <c r="RB55" s="425"/>
      <c r="RC55" s="425"/>
      <c r="RD55" s="425"/>
      <c r="RE55" s="425"/>
      <c r="RF55" s="425"/>
      <c r="RG55" s="425"/>
      <c r="RH55" s="425"/>
      <c r="RI55" s="425"/>
      <c r="RJ55" s="425"/>
      <c r="RK55" s="425"/>
      <c r="RL55" s="425"/>
      <c r="RM55" s="425"/>
      <c r="RN55" s="425"/>
      <c r="RO55" s="425"/>
      <c r="RP55" s="425"/>
      <c r="RQ55" s="425"/>
      <c r="RR55" s="425"/>
      <c r="RS55" s="425"/>
      <c r="RT55" s="425"/>
      <c r="RU55" s="425"/>
      <c r="RV55" s="425"/>
      <c r="RW55" s="425"/>
      <c r="RX55" s="425"/>
      <c r="RY55" s="425"/>
      <c r="RZ55" s="425"/>
      <c r="SA55" s="425"/>
      <c r="SB55" s="425"/>
      <c r="SC55" s="425"/>
      <c r="SD55" s="425"/>
      <c r="SE55" s="425"/>
      <c r="SF55" s="425"/>
      <c r="SG55" s="425"/>
      <c r="SH55" s="425"/>
      <c r="SI55" s="425"/>
      <c r="SJ55" s="425"/>
      <c r="SK55" s="425"/>
      <c r="SL55" s="425"/>
      <c r="SM55" s="425"/>
      <c r="SN55" s="425"/>
      <c r="SO55" s="425"/>
      <c r="SP55" s="425"/>
      <c r="SQ55" s="425"/>
      <c r="SR55" s="425"/>
      <c r="SS55" s="425"/>
      <c r="ST55" s="425"/>
      <c r="SU55" s="425"/>
      <c r="SV55" s="425"/>
      <c r="SW55" s="425"/>
      <c r="SX55" s="425"/>
      <c r="SY55" s="425"/>
      <c r="SZ55" s="425"/>
      <c r="TA55" s="425"/>
      <c r="TB55" s="425"/>
      <c r="TC55" s="425"/>
      <c r="TD55" s="425"/>
      <c r="TE55" s="425"/>
      <c r="TF55" s="425"/>
      <c r="TG55" s="425"/>
      <c r="TH55" s="425"/>
      <c r="TI55" s="425"/>
      <c r="TJ55" s="425"/>
      <c r="TK55" s="425"/>
      <c r="TL55" s="425"/>
      <c r="TM55" s="425"/>
      <c r="TN55" s="425"/>
      <c r="TO55" s="425"/>
      <c r="TP55" s="425"/>
      <c r="TQ55" s="425"/>
      <c r="TR55" s="425"/>
      <c r="TS55" s="425"/>
      <c r="TT55" s="425"/>
      <c r="TU55" s="425"/>
      <c r="TV55" s="425"/>
      <c r="TW55" s="425"/>
      <c r="TX55" s="425"/>
      <c r="TY55" s="425"/>
      <c r="TZ55" s="425"/>
      <c r="UA55" s="425"/>
      <c r="UB55" s="425"/>
      <c r="UC55" s="425"/>
      <c r="UD55" s="425"/>
      <c r="UE55" s="425"/>
      <c r="UF55" s="425"/>
      <c r="UG55" s="425"/>
      <c r="UH55" s="425"/>
      <c r="UI55" s="425"/>
      <c r="UJ55" s="425"/>
      <c r="UK55" s="425"/>
      <c r="UL55" s="425"/>
      <c r="UM55" s="425"/>
      <c r="UN55" s="425"/>
      <c r="UO55" s="425"/>
      <c r="UP55" s="425"/>
      <c r="UQ55" s="425"/>
      <c r="UR55" s="425"/>
      <c r="US55" s="425"/>
      <c r="UT55" s="425"/>
      <c r="UU55" s="425"/>
      <c r="UV55" s="425"/>
      <c r="UW55" s="425"/>
      <c r="UX55" s="425"/>
      <c r="UY55" s="425"/>
      <c r="UZ55" s="425"/>
      <c r="VA55" s="425"/>
      <c r="VB55" s="425"/>
      <c r="VC55" s="425"/>
      <c r="VD55" s="425"/>
      <c r="VE55" s="425"/>
      <c r="VF55" s="425"/>
      <c r="VG55" s="425"/>
      <c r="VH55" s="425"/>
      <c r="VI55" s="425"/>
      <c r="VJ55" s="425"/>
      <c r="VK55" s="425"/>
      <c r="VL55" s="425"/>
      <c r="VM55" s="425"/>
      <c r="VN55" s="425"/>
      <c r="VO55" s="425"/>
      <c r="VP55" s="425"/>
      <c r="VQ55" s="425"/>
      <c r="VR55" s="425"/>
      <c r="VS55" s="425"/>
      <c r="VT55" s="425"/>
      <c r="VU55" s="425"/>
      <c r="VV55" s="425"/>
      <c r="VW55" s="425"/>
      <c r="VX55" s="425"/>
      <c r="VY55" s="425"/>
      <c r="VZ55" s="425"/>
      <c r="WA55" s="425"/>
      <c r="WB55" s="425"/>
      <c r="WC55" s="425"/>
      <c r="WD55" s="425"/>
      <c r="WE55" s="425"/>
      <c r="WF55" s="425"/>
      <c r="WG55" s="425"/>
      <c r="WH55" s="425"/>
      <c r="WI55" s="425"/>
      <c r="WJ55" s="425"/>
      <c r="WK55" s="425"/>
      <c r="WL55" s="425"/>
      <c r="WM55" s="425"/>
      <c r="WN55" s="425"/>
      <c r="WO55" s="425"/>
      <c r="WP55" s="425"/>
      <c r="WQ55" s="425"/>
      <c r="WR55" s="425"/>
      <c r="WS55" s="425"/>
      <c r="WT55" s="425"/>
      <c r="WU55" s="425"/>
      <c r="WV55" s="425"/>
      <c r="WW55" s="425"/>
      <c r="WX55" s="425"/>
      <c r="WY55" s="425"/>
      <c r="WZ55" s="425"/>
      <c r="XA55" s="425"/>
      <c r="XB55" s="425"/>
      <c r="XC55" s="425"/>
      <c r="XD55" s="425"/>
      <c r="XE55" s="425"/>
      <c r="XF55" s="425"/>
      <c r="XG55" s="425"/>
      <c r="XH55" s="425"/>
      <c r="XI55" s="425"/>
      <c r="XJ55" s="425"/>
      <c r="XK55" s="425"/>
      <c r="XL55" s="425"/>
      <c r="XM55" s="425"/>
      <c r="XN55" s="425"/>
      <c r="XO55" s="425"/>
      <c r="XP55" s="425"/>
      <c r="XQ55" s="425"/>
      <c r="XR55" s="425"/>
      <c r="XS55" s="425"/>
      <c r="XT55" s="425"/>
      <c r="XU55" s="425"/>
      <c r="XV55" s="425"/>
      <c r="XW55" s="425"/>
      <c r="XX55" s="425"/>
      <c r="XY55" s="425"/>
      <c r="XZ55" s="425"/>
      <c r="YA55" s="425"/>
      <c r="YB55" s="425"/>
      <c r="YC55" s="425"/>
      <c r="YD55" s="425"/>
      <c r="YE55" s="425"/>
      <c r="YF55" s="425"/>
      <c r="YG55" s="425"/>
      <c r="YH55" s="425"/>
      <c r="YI55" s="425"/>
      <c r="YJ55" s="425"/>
      <c r="YK55" s="425"/>
      <c r="YL55" s="425"/>
      <c r="YM55" s="425"/>
      <c r="YN55" s="425"/>
      <c r="YO55" s="425"/>
      <c r="YP55" s="425"/>
      <c r="YQ55" s="425"/>
      <c r="YR55" s="425"/>
      <c r="YS55" s="425"/>
      <c r="YT55" s="425"/>
      <c r="YU55" s="425"/>
      <c r="YV55" s="425"/>
      <c r="YW55" s="425"/>
      <c r="YX55" s="425"/>
      <c r="YY55" s="425"/>
      <c r="YZ55" s="425"/>
      <c r="ZA55" s="425"/>
      <c r="ZB55" s="425"/>
      <c r="ZC55" s="425"/>
      <c r="ZD55" s="425"/>
      <c r="ZE55" s="425"/>
      <c r="ZF55" s="425"/>
      <c r="ZG55" s="425"/>
      <c r="ZH55" s="425"/>
      <c r="ZI55" s="425"/>
      <c r="ZJ55" s="425"/>
      <c r="ZK55" s="425"/>
      <c r="ZL55" s="425"/>
      <c r="ZM55" s="425"/>
      <c r="ZN55" s="425"/>
      <c r="ZO55" s="425"/>
      <c r="ZP55" s="425"/>
      <c r="ZQ55" s="425"/>
      <c r="ZR55" s="425"/>
      <c r="ZS55" s="425"/>
      <c r="ZT55" s="425"/>
      <c r="ZU55" s="425"/>
      <c r="ZV55" s="425"/>
      <c r="ZW55" s="425"/>
      <c r="ZX55" s="425"/>
      <c r="ZY55" s="425"/>
      <c r="ZZ55" s="425"/>
      <c r="AAA55" s="425"/>
      <c r="AAB55" s="425"/>
      <c r="AAC55" s="425"/>
      <c r="AAD55" s="425"/>
      <c r="AAE55" s="425"/>
      <c r="AAF55" s="425"/>
      <c r="AAG55" s="425"/>
      <c r="AAH55" s="425"/>
      <c r="AAI55" s="425"/>
      <c r="AAJ55" s="425"/>
      <c r="AAK55" s="425"/>
      <c r="AAL55" s="425"/>
      <c r="AAM55" s="425"/>
      <c r="AAN55" s="425"/>
      <c r="AAO55" s="425"/>
      <c r="AAP55" s="425"/>
      <c r="AAQ55" s="425"/>
      <c r="AAR55" s="425"/>
      <c r="AAS55" s="425"/>
      <c r="AAT55" s="425"/>
      <c r="AAU55" s="425"/>
      <c r="AAV55" s="425"/>
      <c r="AAW55" s="425"/>
      <c r="AAX55" s="425"/>
      <c r="AAY55" s="425"/>
      <c r="AAZ55" s="425"/>
      <c r="ABA55" s="425"/>
      <c r="ABB55" s="425"/>
      <c r="ABC55" s="425"/>
      <c r="ABD55" s="425"/>
      <c r="ABE55" s="425"/>
      <c r="ABF55" s="425"/>
      <c r="ABG55" s="425"/>
      <c r="ABH55" s="425"/>
      <c r="ABI55" s="425"/>
      <c r="ABJ55" s="425"/>
      <c r="ABK55" s="425"/>
      <c r="ABL55" s="425"/>
      <c r="ABM55" s="425"/>
      <c r="ABN55" s="425"/>
      <c r="ABO55" s="425"/>
      <c r="ABP55" s="425"/>
      <c r="ABQ55" s="425"/>
      <c r="ABR55" s="425"/>
      <c r="ABS55" s="425"/>
      <c r="ABT55" s="425"/>
      <c r="ABU55" s="425"/>
      <c r="ABV55" s="425"/>
      <c r="ABW55" s="425"/>
      <c r="ABX55" s="425"/>
      <c r="ABY55" s="425"/>
      <c r="ABZ55" s="425"/>
      <c r="ACA55" s="425"/>
      <c r="ACB55" s="425"/>
      <c r="ACC55" s="425"/>
      <c r="ACD55" s="425"/>
      <c r="ACE55" s="425"/>
      <c r="ACF55" s="425"/>
      <c r="ACG55" s="425"/>
      <c r="ACH55" s="425"/>
      <c r="ACI55" s="425"/>
      <c r="ACJ55" s="425"/>
      <c r="ACK55" s="425"/>
      <c r="ACL55" s="425"/>
      <c r="ACM55" s="425"/>
      <c r="ACN55" s="425"/>
      <c r="ACO55" s="425"/>
      <c r="ACP55" s="425"/>
      <c r="ACQ55" s="425"/>
      <c r="ACR55" s="425"/>
      <c r="ACS55" s="425"/>
      <c r="ACT55" s="425"/>
      <c r="ACU55" s="425"/>
      <c r="ACV55" s="425"/>
      <c r="ACW55" s="425"/>
      <c r="ACX55" s="425"/>
      <c r="ACY55" s="425"/>
      <c r="ACZ55" s="425"/>
      <c r="ADA55" s="425"/>
      <c r="ADB55" s="425"/>
      <c r="ADC55" s="425"/>
      <c r="ADD55" s="425"/>
      <c r="ADE55" s="425"/>
      <c r="ADF55" s="425"/>
      <c r="ADG55" s="425"/>
      <c r="ADH55" s="425"/>
      <c r="ADI55" s="425"/>
      <c r="ADJ55" s="425"/>
      <c r="ADK55" s="425"/>
      <c r="ADL55" s="425"/>
      <c r="ADM55" s="425"/>
      <c r="ADN55" s="425"/>
      <c r="ADO55" s="425"/>
      <c r="ADP55" s="425"/>
      <c r="ADQ55" s="425"/>
      <c r="ADR55" s="425"/>
      <c r="ADS55" s="425"/>
      <c r="ADT55" s="425"/>
      <c r="ADU55" s="425"/>
      <c r="ADV55" s="425"/>
      <c r="ADW55" s="425"/>
      <c r="ADX55" s="425"/>
      <c r="ADY55" s="425"/>
      <c r="ADZ55" s="425"/>
      <c r="AEA55" s="425"/>
      <c r="AEB55" s="425"/>
      <c r="AEC55" s="425"/>
      <c r="AED55" s="425"/>
      <c r="AEE55" s="425"/>
      <c r="AEF55" s="425"/>
      <c r="AEG55" s="425"/>
      <c r="AEH55" s="425"/>
      <c r="AEI55" s="425"/>
      <c r="AEJ55" s="425"/>
      <c r="AEK55" s="425"/>
      <c r="AEL55" s="425"/>
      <c r="AEM55" s="425"/>
      <c r="AEN55" s="425"/>
      <c r="AEO55" s="425"/>
      <c r="AEP55" s="425"/>
      <c r="AEQ55" s="425"/>
      <c r="AER55" s="425"/>
      <c r="AES55" s="425"/>
      <c r="AET55" s="425"/>
      <c r="AEU55" s="425"/>
      <c r="AEV55" s="425"/>
      <c r="AEW55" s="425"/>
      <c r="AEX55" s="425"/>
      <c r="AEY55" s="425"/>
      <c r="AEZ55" s="425"/>
      <c r="AFA55" s="425"/>
      <c r="AFB55" s="425"/>
      <c r="AFC55" s="425"/>
      <c r="AFD55" s="425"/>
      <c r="AFE55" s="425"/>
      <c r="AFF55" s="425"/>
      <c r="AFG55" s="425"/>
      <c r="AFH55" s="425"/>
      <c r="AFI55" s="425"/>
      <c r="AFJ55" s="425"/>
      <c r="AFK55" s="425"/>
      <c r="AFL55" s="425"/>
      <c r="AFM55" s="425"/>
      <c r="AFN55" s="425"/>
      <c r="AFO55" s="425"/>
      <c r="AFP55" s="425"/>
      <c r="AFQ55" s="425"/>
      <c r="AFR55" s="425"/>
      <c r="AFS55" s="425"/>
      <c r="AFT55" s="425"/>
      <c r="AFU55" s="425"/>
      <c r="AFV55" s="425"/>
      <c r="AFW55" s="425"/>
      <c r="AFX55" s="425"/>
      <c r="AFY55" s="425"/>
      <c r="AFZ55" s="425"/>
      <c r="AGA55" s="425"/>
      <c r="AGB55" s="425"/>
      <c r="AGC55" s="425"/>
      <c r="AGD55" s="425"/>
      <c r="AGE55" s="425"/>
      <c r="AGF55" s="425"/>
      <c r="AGG55" s="425"/>
      <c r="AGH55" s="425"/>
      <c r="AGI55" s="425"/>
      <c r="AGJ55" s="425"/>
      <c r="AGK55" s="425"/>
      <c r="AGL55" s="425"/>
      <c r="AGM55" s="425"/>
      <c r="AGN55" s="425"/>
      <c r="AGO55" s="425"/>
      <c r="AGP55" s="425"/>
      <c r="AGQ55" s="425"/>
      <c r="AGR55" s="425"/>
      <c r="AGS55" s="425"/>
      <c r="AGT55" s="425"/>
      <c r="AGU55" s="425"/>
      <c r="AGV55" s="425"/>
      <c r="AGW55" s="425"/>
      <c r="AGX55" s="425"/>
      <c r="AGY55" s="425"/>
      <c r="AGZ55" s="425"/>
      <c r="AHA55" s="425"/>
      <c r="AHB55" s="425"/>
      <c r="AHC55" s="425"/>
      <c r="AHD55" s="425"/>
      <c r="AHE55" s="425"/>
      <c r="AHF55" s="425"/>
      <c r="AHG55" s="425"/>
      <c r="AHH55" s="425"/>
      <c r="AHI55" s="425"/>
      <c r="AHJ55" s="425"/>
      <c r="AHK55" s="425"/>
      <c r="AHL55" s="425"/>
      <c r="AHM55" s="425"/>
      <c r="AHN55" s="425"/>
      <c r="AHO55" s="425"/>
      <c r="AHP55" s="425"/>
      <c r="AHQ55" s="425"/>
      <c r="AHR55" s="425"/>
      <c r="AHS55" s="425"/>
      <c r="AHT55" s="425"/>
      <c r="AHU55" s="425"/>
      <c r="AHV55" s="425"/>
      <c r="AHW55" s="425"/>
      <c r="AHX55" s="425"/>
      <c r="AHY55" s="425"/>
      <c r="AHZ55" s="425"/>
      <c r="AIA55" s="425"/>
      <c r="AIB55" s="425"/>
      <c r="AIC55" s="425"/>
      <c r="AID55" s="425"/>
      <c r="AIE55" s="425"/>
      <c r="AIF55" s="425"/>
      <c r="AIG55" s="425"/>
      <c r="AIH55" s="425"/>
      <c r="AII55" s="425"/>
      <c r="AIJ55" s="425"/>
      <c r="AIK55" s="425"/>
      <c r="AIL55" s="425"/>
      <c r="AIM55" s="425"/>
      <c r="AIN55" s="425"/>
      <c r="AIO55" s="425"/>
      <c r="AIP55" s="425"/>
      <c r="AIQ55" s="425"/>
      <c r="AIR55" s="425"/>
      <c r="AIS55" s="425"/>
      <c r="AIT55" s="425"/>
      <c r="AIU55" s="425"/>
      <c r="AIV55" s="425"/>
      <c r="AIW55" s="425"/>
      <c r="AIX55" s="425"/>
      <c r="AIY55" s="425"/>
      <c r="AIZ55" s="425"/>
      <c r="AJA55" s="425"/>
      <c r="AJB55" s="425"/>
      <c r="AJC55" s="425"/>
      <c r="AJD55" s="425"/>
      <c r="AJE55" s="425"/>
      <c r="AJF55" s="425"/>
      <c r="AJG55" s="425"/>
      <c r="AJH55" s="425"/>
      <c r="AJI55" s="425"/>
      <c r="AJJ55" s="425"/>
      <c r="AJK55" s="425"/>
      <c r="AJL55" s="425"/>
      <c r="AJM55" s="425"/>
      <c r="AJN55" s="425"/>
      <c r="AJO55" s="425"/>
      <c r="AJP55" s="425"/>
      <c r="AJQ55" s="425"/>
      <c r="AJR55" s="425"/>
      <c r="AJS55" s="425"/>
      <c r="AJT55" s="425"/>
      <c r="AJU55" s="425"/>
      <c r="AJV55" s="425"/>
      <c r="AJW55" s="425"/>
      <c r="AJX55" s="425"/>
      <c r="AJY55" s="425"/>
      <c r="AJZ55" s="425"/>
      <c r="AKA55" s="425"/>
      <c r="AKB55" s="425"/>
      <c r="AKC55" s="425"/>
      <c r="AKD55" s="425"/>
      <c r="AKE55" s="425"/>
      <c r="AKF55" s="425"/>
      <c r="AKG55" s="425"/>
      <c r="AKH55" s="425"/>
      <c r="AKI55" s="425"/>
      <c r="AKJ55" s="425"/>
      <c r="AKK55" s="425"/>
      <c r="AKL55" s="425"/>
      <c r="AKM55" s="425"/>
      <c r="AKN55" s="425"/>
      <c r="AKO55" s="425"/>
      <c r="AKP55" s="425"/>
      <c r="AKQ55" s="425"/>
      <c r="AKR55" s="425"/>
      <c r="AKS55" s="425"/>
      <c r="AKT55" s="425"/>
      <c r="AKU55" s="425"/>
      <c r="AKV55" s="425"/>
      <c r="AKW55" s="425"/>
      <c r="AKX55" s="425"/>
      <c r="AKY55" s="425"/>
      <c r="AKZ55" s="425"/>
      <c r="ALA55" s="425"/>
      <c r="ALB55" s="425"/>
      <c r="ALC55" s="425"/>
      <c r="ALD55" s="425"/>
      <c r="ALE55" s="425"/>
      <c r="ALF55" s="425"/>
      <c r="ALG55" s="425"/>
      <c r="ALH55" s="425"/>
      <c r="ALI55" s="425"/>
      <c r="ALJ55" s="425"/>
      <c r="ALK55" s="425"/>
      <c r="ALL55" s="425"/>
      <c r="ALM55" s="425"/>
      <c r="ALN55" s="425"/>
      <c r="ALO55" s="425"/>
      <c r="ALP55" s="425"/>
      <c r="ALQ55" s="425"/>
      <c r="ALR55" s="425"/>
      <c r="ALS55" s="425"/>
      <c r="ALT55" s="425"/>
      <c r="ALU55" s="425"/>
      <c r="ALV55" s="425"/>
      <c r="ALW55" s="425"/>
      <c r="ALX55" s="425"/>
      <c r="ALY55" s="425"/>
      <c r="ALZ55" s="425"/>
      <c r="AMA55" s="425"/>
      <c r="AMB55" s="425"/>
      <c r="AMC55" s="425"/>
      <c r="AMD55" s="425"/>
      <c r="AME55" s="425"/>
      <c r="AMF55" s="425"/>
      <c r="AMG55" s="425"/>
      <c r="AMH55" s="425"/>
      <c r="AMI55" s="425"/>
      <c r="AMJ55" s="425"/>
    </row>
    <row r="56" spans="1:1025" ht="12.75" customHeight="1">
      <c r="C56" s="426" t="s">
        <v>146</v>
      </c>
      <c r="D56" s="427">
        <v>1.2</v>
      </c>
      <c r="E56" s="428" t="s">
        <v>40</v>
      </c>
      <c r="F56" s="429"/>
      <c r="G56" s="430"/>
      <c r="H56" s="187"/>
      <c r="I56" s="431"/>
      <c r="J56" s="138"/>
      <c r="Q56" s="138"/>
      <c r="R56" s="138"/>
      <c r="AMK56" s="179"/>
    </row>
    <row r="57" spans="1:1025" ht="12.75" customHeight="1">
      <c r="C57" s="446" t="s">
        <v>143</v>
      </c>
      <c r="D57" s="447">
        <f>ROUND(D55*D56,2)</f>
        <v>5.52</v>
      </c>
      <c r="E57" s="448" t="s">
        <v>20</v>
      </c>
      <c r="F57" s="429"/>
      <c r="G57" s="430"/>
      <c r="H57" s="187"/>
      <c r="I57" s="431"/>
      <c r="J57" s="194"/>
      <c r="AMK57" s="179"/>
    </row>
    <row r="58" spans="1:1025" ht="12.75" customHeight="1">
      <c r="C58" s="187"/>
      <c r="D58" s="430"/>
      <c r="E58" s="430"/>
      <c r="F58" s="429"/>
      <c r="G58" s="430"/>
      <c r="H58" s="187"/>
      <c r="I58" s="431"/>
      <c r="J58" s="194"/>
      <c r="AMK58" s="179"/>
    </row>
    <row r="59" spans="1:1025" s="142" customFormat="1" ht="12.75" customHeight="1">
      <c r="B59" s="138"/>
      <c r="C59" s="433" t="s">
        <v>507</v>
      </c>
      <c r="D59" s="427"/>
      <c r="E59" s="428"/>
      <c r="F59" s="429"/>
      <c r="G59" s="430"/>
      <c r="H59" s="187"/>
      <c r="I59" s="431"/>
      <c r="J59" s="194"/>
      <c r="K59" s="194"/>
      <c r="L59" s="194"/>
      <c r="M59" s="194"/>
      <c r="N59" s="194"/>
      <c r="O59" s="194"/>
    </row>
    <row r="60" spans="1:1025" s="142" customFormat="1" ht="12.75" customHeight="1">
      <c r="B60" s="138"/>
      <c r="C60" s="426" t="s">
        <v>487</v>
      </c>
      <c r="D60" s="434">
        <v>4</v>
      </c>
      <c r="E60" s="428" t="s">
        <v>38</v>
      </c>
      <c r="F60" s="429"/>
      <c r="G60" s="430"/>
      <c r="H60" s="187"/>
      <c r="I60" s="431"/>
      <c r="J60" s="194"/>
      <c r="K60" s="194"/>
      <c r="L60" s="194"/>
      <c r="M60" s="194"/>
      <c r="N60" s="194"/>
      <c r="O60" s="194"/>
    </row>
    <row r="61" spans="1:1025" s="142" customFormat="1" ht="12.75" customHeight="1">
      <c r="B61" s="138"/>
      <c r="C61" s="426" t="str">
        <f>C55</f>
        <v>Comprimento com Apoios Laterais</v>
      </c>
      <c r="D61" s="435">
        <f t="shared" ref="D61:E61" si="5">D55</f>
        <v>4.5999999999999996</v>
      </c>
      <c r="E61" s="426" t="str">
        <f t="shared" si="5"/>
        <v>m</v>
      </c>
      <c r="F61" s="429"/>
      <c r="G61" s="430"/>
      <c r="H61" s="187"/>
      <c r="I61" s="431"/>
      <c r="J61" s="194"/>
      <c r="K61" s="194"/>
      <c r="L61" s="194"/>
      <c r="M61" s="194"/>
      <c r="N61" s="194"/>
      <c r="O61" s="194"/>
    </row>
    <row r="62" spans="1:1025" s="142" customFormat="1" ht="12.75" customHeight="1">
      <c r="B62" s="138"/>
      <c r="C62" s="446" t="s">
        <v>143</v>
      </c>
      <c r="D62" s="447">
        <f>ROUND(D61*D60,2)</f>
        <v>18.399999999999999</v>
      </c>
      <c r="E62" s="448" t="s">
        <v>20</v>
      </c>
      <c r="F62" s="429"/>
      <c r="G62" s="430"/>
      <c r="H62" s="187"/>
      <c r="I62" s="431"/>
      <c r="J62" s="194"/>
      <c r="K62" s="194"/>
      <c r="L62" s="194"/>
      <c r="M62" s="194"/>
      <c r="N62" s="194"/>
      <c r="O62" s="194"/>
    </row>
    <row r="63" spans="1:1025" ht="12.75" customHeight="1">
      <c r="C63" s="187"/>
      <c r="D63" s="430"/>
      <c r="E63" s="430"/>
      <c r="F63" s="429"/>
      <c r="G63" s="430"/>
      <c r="H63" s="187"/>
      <c r="I63" s="431"/>
      <c r="J63" s="194"/>
      <c r="AMK63" s="179"/>
    </row>
    <row r="64" spans="1:1025" s="429" customFormat="1" ht="12.75" customHeight="1">
      <c r="B64" s="187"/>
      <c r="C64" s="433" t="s">
        <v>490</v>
      </c>
      <c r="D64" s="427"/>
      <c r="E64" s="428"/>
      <c r="G64" s="430"/>
      <c r="H64" s="187"/>
      <c r="I64" s="431"/>
      <c r="J64" s="425"/>
      <c r="K64" s="425"/>
      <c r="L64" s="425"/>
      <c r="M64" s="425"/>
      <c r="N64" s="425"/>
      <c r="O64" s="425"/>
    </row>
    <row r="65" spans="1:1025" s="429" customFormat="1" ht="12.75" customHeight="1">
      <c r="B65" s="187"/>
      <c r="C65" s="426" t="s">
        <v>487</v>
      </c>
      <c r="D65" s="434">
        <v>2</v>
      </c>
      <c r="E65" s="428" t="s">
        <v>38</v>
      </c>
      <c r="G65" s="430"/>
      <c r="H65" s="187"/>
      <c r="I65" s="431"/>
      <c r="J65" s="425"/>
      <c r="K65" s="425"/>
      <c r="L65" s="425"/>
      <c r="M65" s="425"/>
      <c r="N65" s="425"/>
      <c r="O65" s="425"/>
    </row>
    <row r="66" spans="1:1025" s="429" customFormat="1" ht="12.75" customHeight="1">
      <c r="B66" s="187"/>
      <c r="C66" s="426" t="str">
        <f>C56</f>
        <v>Largura</v>
      </c>
      <c r="D66" s="435">
        <f t="shared" ref="D66:E66" si="6">D56</f>
        <v>1.2</v>
      </c>
      <c r="E66" s="426" t="str">
        <f t="shared" si="6"/>
        <v>m</v>
      </c>
      <c r="G66" s="430"/>
      <c r="H66" s="187"/>
      <c r="I66" s="431"/>
      <c r="J66" s="425"/>
      <c r="K66" s="425"/>
      <c r="L66" s="425"/>
      <c r="M66" s="425"/>
      <c r="N66" s="425"/>
      <c r="O66" s="425"/>
    </row>
    <row r="67" spans="1:1025" s="429" customFormat="1" ht="12.75" customHeight="1">
      <c r="B67" s="187"/>
      <c r="C67" s="446" t="s">
        <v>143</v>
      </c>
      <c r="D67" s="447">
        <f>ROUND(D66*D65,2)</f>
        <v>2.4</v>
      </c>
      <c r="E67" s="448" t="s">
        <v>20</v>
      </c>
      <c r="G67" s="430"/>
      <c r="H67" s="187"/>
      <c r="I67" s="431"/>
      <c r="J67" s="425"/>
      <c r="K67" s="425"/>
      <c r="L67" s="425"/>
      <c r="M67" s="425"/>
      <c r="N67" s="425"/>
      <c r="O67" s="425"/>
    </row>
    <row r="68" spans="1:1025" s="432" customFormat="1" ht="12.75" customHeight="1">
      <c r="A68" s="425"/>
      <c r="B68" s="187"/>
      <c r="C68" s="187"/>
      <c r="D68" s="430"/>
      <c r="E68" s="430"/>
      <c r="F68" s="429"/>
      <c r="G68" s="430"/>
      <c r="H68" s="187"/>
      <c r="I68" s="431"/>
      <c r="J68" s="425"/>
      <c r="K68" s="425"/>
      <c r="L68" s="425"/>
      <c r="M68" s="425"/>
      <c r="N68" s="425"/>
      <c r="O68" s="425"/>
      <c r="P68" s="425"/>
      <c r="Q68" s="425"/>
      <c r="R68" s="425"/>
      <c r="S68" s="425"/>
      <c r="T68" s="425"/>
      <c r="U68" s="425"/>
      <c r="V68" s="425"/>
      <c r="W68" s="425"/>
      <c r="X68" s="425"/>
      <c r="Y68" s="425"/>
      <c r="Z68" s="425"/>
      <c r="AA68" s="425"/>
      <c r="AB68" s="425"/>
      <c r="AC68" s="425"/>
      <c r="AD68" s="425"/>
      <c r="AE68" s="425"/>
      <c r="AF68" s="425"/>
      <c r="AG68" s="425"/>
      <c r="AH68" s="425"/>
      <c r="AI68" s="425"/>
      <c r="AJ68" s="425"/>
      <c r="AK68" s="425"/>
      <c r="AL68" s="425"/>
      <c r="AM68" s="425"/>
      <c r="AN68" s="425"/>
      <c r="AO68" s="425"/>
      <c r="AP68" s="425"/>
      <c r="AQ68" s="425"/>
      <c r="AR68" s="425"/>
      <c r="AS68" s="425"/>
      <c r="AT68" s="425"/>
      <c r="AU68" s="425"/>
      <c r="AV68" s="425"/>
      <c r="AW68" s="425"/>
      <c r="AX68" s="425"/>
      <c r="AY68" s="425"/>
      <c r="AZ68" s="425"/>
      <c r="BA68" s="425"/>
      <c r="BB68" s="425"/>
      <c r="BC68" s="425"/>
      <c r="BD68" s="425"/>
      <c r="BE68" s="425"/>
      <c r="BF68" s="425"/>
      <c r="BG68" s="425"/>
      <c r="BH68" s="425"/>
      <c r="BI68" s="425"/>
      <c r="BJ68" s="425"/>
      <c r="BK68" s="425"/>
      <c r="BL68" s="425"/>
      <c r="BM68" s="425"/>
      <c r="BN68" s="425"/>
      <c r="BO68" s="425"/>
      <c r="BP68" s="425"/>
      <c r="BQ68" s="425"/>
      <c r="BR68" s="425"/>
      <c r="BS68" s="425"/>
      <c r="BT68" s="425"/>
      <c r="BU68" s="425"/>
      <c r="BV68" s="425"/>
      <c r="BW68" s="425"/>
      <c r="BX68" s="425"/>
      <c r="BY68" s="425"/>
      <c r="BZ68" s="425"/>
      <c r="CA68" s="425"/>
      <c r="CB68" s="425"/>
      <c r="CC68" s="425"/>
      <c r="CD68" s="425"/>
      <c r="CE68" s="425"/>
      <c r="CF68" s="425"/>
      <c r="CG68" s="425"/>
      <c r="CH68" s="425"/>
      <c r="CI68" s="425"/>
      <c r="CJ68" s="425"/>
      <c r="CK68" s="425"/>
      <c r="CL68" s="425"/>
      <c r="CM68" s="425"/>
      <c r="CN68" s="425"/>
      <c r="CO68" s="425"/>
      <c r="CP68" s="425"/>
      <c r="CQ68" s="425"/>
      <c r="CR68" s="425"/>
      <c r="CS68" s="425"/>
      <c r="CT68" s="425"/>
      <c r="CU68" s="425"/>
      <c r="CV68" s="425"/>
      <c r="CW68" s="425"/>
      <c r="CX68" s="425"/>
      <c r="CY68" s="425"/>
      <c r="CZ68" s="425"/>
      <c r="DA68" s="425"/>
      <c r="DB68" s="425"/>
      <c r="DC68" s="425"/>
      <c r="DD68" s="425"/>
      <c r="DE68" s="425"/>
      <c r="DF68" s="425"/>
      <c r="DG68" s="425"/>
      <c r="DH68" s="425"/>
      <c r="DI68" s="425"/>
      <c r="DJ68" s="425"/>
      <c r="DK68" s="425"/>
      <c r="DL68" s="425"/>
      <c r="DM68" s="425"/>
      <c r="DN68" s="425"/>
      <c r="DO68" s="425"/>
      <c r="DP68" s="425"/>
      <c r="DQ68" s="425"/>
      <c r="DR68" s="425"/>
      <c r="DS68" s="425"/>
      <c r="DT68" s="425"/>
      <c r="DU68" s="425"/>
      <c r="DV68" s="425"/>
      <c r="DW68" s="425"/>
      <c r="DX68" s="425"/>
      <c r="DY68" s="425"/>
      <c r="DZ68" s="425"/>
      <c r="EA68" s="425"/>
      <c r="EB68" s="425"/>
      <c r="EC68" s="425"/>
      <c r="ED68" s="425"/>
      <c r="EE68" s="425"/>
      <c r="EF68" s="425"/>
      <c r="EG68" s="425"/>
      <c r="EH68" s="425"/>
      <c r="EI68" s="425"/>
      <c r="EJ68" s="425"/>
      <c r="EK68" s="425"/>
      <c r="EL68" s="425"/>
      <c r="EM68" s="425"/>
      <c r="EN68" s="425"/>
      <c r="EO68" s="425"/>
      <c r="EP68" s="425"/>
      <c r="EQ68" s="425"/>
      <c r="ER68" s="425"/>
      <c r="ES68" s="425"/>
      <c r="ET68" s="425"/>
      <c r="EU68" s="425"/>
      <c r="EV68" s="425"/>
      <c r="EW68" s="425"/>
      <c r="EX68" s="425"/>
      <c r="EY68" s="425"/>
      <c r="EZ68" s="425"/>
      <c r="FA68" s="425"/>
      <c r="FB68" s="425"/>
      <c r="FC68" s="425"/>
      <c r="FD68" s="425"/>
      <c r="FE68" s="425"/>
      <c r="FF68" s="425"/>
      <c r="FG68" s="425"/>
      <c r="FH68" s="425"/>
      <c r="FI68" s="425"/>
      <c r="FJ68" s="425"/>
      <c r="FK68" s="425"/>
      <c r="FL68" s="425"/>
      <c r="FM68" s="425"/>
      <c r="FN68" s="425"/>
      <c r="FO68" s="425"/>
      <c r="FP68" s="425"/>
      <c r="FQ68" s="425"/>
      <c r="FR68" s="425"/>
      <c r="FS68" s="425"/>
      <c r="FT68" s="425"/>
      <c r="FU68" s="425"/>
      <c r="FV68" s="425"/>
      <c r="FW68" s="425"/>
      <c r="FX68" s="425"/>
      <c r="FY68" s="425"/>
      <c r="FZ68" s="425"/>
      <c r="GA68" s="425"/>
      <c r="GB68" s="425"/>
      <c r="GC68" s="425"/>
      <c r="GD68" s="425"/>
      <c r="GE68" s="425"/>
      <c r="GF68" s="425"/>
      <c r="GG68" s="425"/>
      <c r="GH68" s="425"/>
      <c r="GI68" s="425"/>
      <c r="GJ68" s="425"/>
      <c r="GK68" s="425"/>
      <c r="GL68" s="425"/>
      <c r="GM68" s="425"/>
      <c r="GN68" s="425"/>
      <c r="GO68" s="425"/>
      <c r="GP68" s="425"/>
      <c r="GQ68" s="425"/>
      <c r="GR68" s="425"/>
      <c r="GS68" s="425"/>
      <c r="GT68" s="425"/>
      <c r="GU68" s="425"/>
      <c r="GV68" s="425"/>
      <c r="GW68" s="425"/>
      <c r="GX68" s="425"/>
      <c r="GY68" s="425"/>
      <c r="GZ68" s="425"/>
      <c r="HA68" s="425"/>
      <c r="HB68" s="425"/>
      <c r="HC68" s="425"/>
      <c r="HD68" s="425"/>
      <c r="HE68" s="425"/>
      <c r="HF68" s="425"/>
      <c r="HG68" s="425"/>
      <c r="HH68" s="425"/>
      <c r="HI68" s="425"/>
      <c r="HJ68" s="425"/>
      <c r="HK68" s="425"/>
      <c r="HL68" s="425"/>
      <c r="HM68" s="425"/>
      <c r="HN68" s="425"/>
      <c r="HO68" s="425"/>
      <c r="HP68" s="425"/>
      <c r="HQ68" s="425"/>
      <c r="HR68" s="425"/>
      <c r="HS68" s="425"/>
      <c r="HT68" s="425"/>
      <c r="HU68" s="425"/>
      <c r="HV68" s="425"/>
      <c r="HW68" s="425"/>
      <c r="HX68" s="425"/>
      <c r="HY68" s="425"/>
      <c r="HZ68" s="425"/>
      <c r="IA68" s="425"/>
      <c r="IB68" s="425"/>
      <c r="IC68" s="425"/>
      <c r="ID68" s="425"/>
      <c r="IE68" s="425"/>
      <c r="IF68" s="425"/>
      <c r="IG68" s="425"/>
      <c r="IH68" s="425"/>
      <c r="II68" s="425"/>
      <c r="IJ68" s="425"/>
      <c r="IK68" s="425"/>
      <c r="IL68" s="425"/>
      <c r="IM68" s="425"/>
      <c r="IN68" s="425"/>
      <c r="IO68" s="425"/>
      <c r="IP68" s="425"/>
      <c r="IQ68" s="425"/>
      <c r="IR68" s="425"/>
      <c r="IS68" s="425"/>
      <c r="IT68" s="425"/>
      <c r="IU68" s="425"/>
      <c r="IV68" s="425"/>
      <c r="IW68" s="425"/>
      <c r="IX68" s="425"/>
      <c r="IY68" s="425"/>
      <c r="IZ68" s="425"/>
      <c r="JA68" s="425"/>
      <c r="JB68" s="425"/>
      <c r="JC68" s="425"/>
      <c r="JD68" s="425"/>
      <c r="JE68" s="425"/>
      <c r="JF68" s="425"/>
      <c r="JG68" s="425"/>
      <c r="JH68" s="425"/>
      <c r="JI68" s="425"/>
      <c r="JJ68" s="425"/>
      <c r="JK68" s="425"/>
      <c r="JL68" s="425"/>
      <c r="JM68" s="425"/>
      <c r="JN68" s="425"/>
      <c r="JO68" s="425"/>
      <c r="JP68" s="425"/>
      <c r="JQ68" s="425"/>
      <c r="JR68" s="425"/>
      <c r="JS68" s="425"/>
      <c r="JT68" s="425"/>
      <c r="JU68" s="425"/>
      <c r="JV68" s="425"/>
      <c r="JW68" s="425"/>
      <c r="JX68" s="425"/>
      <c r="JY68" s="425"/>
      <c r="JZ68" s="425"/>
      <c r="KA68" s="425"/>
      <c r="KB68" s="425"/>
      <c r="KC68" s="425"/>
      <c r="KD68" s="425"/>
      <c r="KE68" s="425"/>
      <c r="KF68" s="425"/>
      <c r="KG68" s="425"/>
      <c r="KH68" s="425"/>
      <c r="KI68" s="425"/>
      <c r="KJ68" s="425"/>
      <c r="KK68" s="425"/>
      <c r="KL68" s="425"/>
      <c r="KM68" s="425"/>
      <c r="KN68" s="425"/>
      <c r="KO68" s="425"/>
      <c r="KP68" s="425"/>
      <c r="KQ68" s="425"/>
      <c r="KR68" s="425"/>
      <c r="KS68" s="425"/>
      <c r="KT68" s="425"/>
      <c r="KU68" s="425"/>
      <c r="KV68" s="425"/>
      <c r="KW68" s="425"/>
      <c r="KX68" s="425"/>
      <c r="KY68" s="425"/>
      <c r="KZ68" s="425"/>
      <c r="LA68" s="425"/>
      <c r="LB68" s="425"/>
      <c r="LC68" s="425"/>
      <c r="LD68" s="425"/>
      <c r="LE68" s="425"/>
      <c r="LF68" s="425"/>
      <c r="LG68" s="425"/>
      <c r="LH68" s="425"/>
      <c r="LI68" s="425"/>
      <c r="LJ68" s="425"/>
      <c r="LK68" s="425"/>
      <c r="LL68" s="425"/>
      <c r="LM68" s="425"/>
      <c r="LN68" s="425"/>
      <c r="LO68" s="425"/>
      <c r="LP68" s="425"/>
      <c r="LQ68" s="425"/>
      <c r="LR68" s="425"/>
      <c r="LS68" s="425"/>
      <c r="LT68" s="425"/>
      <c r="LU68" s="425"/>
      <c r="LV68" s="425"/>
      <c r="LW68" s="425"/>
      <c r="LX68" s="425"/>
      <c r="LY68" s="425"/>
      <c r="LZ68" s="425"/>
      <c r="MA68" s="425"/>
      <c r="MB68" s="425"/>
      <c r="MC68" s="425"/>
      <c r="MD68" s="425"/>
      <c r="ME68" s="425"/>
      <c r="MF68" s="425"/>
      <c r="MG68" s="425"/>
      <c r="MH68" s="425"/>
      <c r="MI68" s="425"/>
      <c r="MJ68" s="425"/>
      <c r="MK68" s="425"/>
      <c r="ML68" s="425"/>
      <c r="MM68" s="425"/>
      <c r="MN68" s="425"/>
      <c r="MO68" s="425"/>
      <c r="MP68" s="425"/>
      <c r="MQ68" s="425"/>
      <c r="MR68" s="425"/>
      <c r="MS68" s="425"/>
      <c r="MT68" s="425"/>
      <c r="MU68" s="425"/>
      <c r="MV68" s="425"/>
      <c r="MW68" s="425"/>
      <c r="MX68" s="425"/>
      <c r="MY68" s="425"/>
      <c r="MZ68" s="425"/>
      <c r="NA68" s="425"/>
      <c r="NB68" s="425"/>
      <c r="NC68" s="425"/>
      <c r="ND68" s="425"/>
      <c r="NE68" s="425"/>
      <c r="NF68" s="425"/>
      <c r="NG68" s="425"/>
      <c r="NH68" s="425"/>
      <c r="NI68" s="425"/>
      <c r="NJ68" s="425"/>
      <c r="NK68" s="425"/>
      <c r="NL68" s="425"/>
      <c r="NM68" s="425"/>
      <c r="NN68" s="425"/>
      <c r="NO68" s="425"/>
      <c r="NP68" s="425"/>
      <c r="NQ68" s="425"/>
      <c r="NR68" s="425"/>
      <c r="NS68" s="425"/>
      <c r="NT68" s="425"/>
      <c r="NU68" s="425"/>
      <c r="NV68" s="425"/>
      <c r="NW68" s="425"/>
      <c r="NX68" s="425"/>
      <c r="NY68" s="425"/>
      <c r="NZ68" s="425"/>
      <c r="OA68" s="425"/>
      <c r="OB68" s="425"/>
      <c r="OC68" s="425"/>
      <c r="OD68" s="425"/>
      <c r="OE68" s="425"/>
      <c r="OF68" s="425"/>
      <c r="OG68" s="425"/>
      <c r="OH68" s="425"/>
      <c r="OI68" s="425"/>
      <c r="OJ68" s="425"/>
      <c r="OK68" s="425"/>
      <c r="OL68" s="425"/>
      <c r="OM68" s="425"/>
      <c r="ON68" s="425"/>
      <c r="OO68" s="425"/>
      <c r="OP68" s="425"/>
      <c r="OQ68" s="425"/>
      <c r="OR68" s="425"/>
      <c r="OS68" s="425"/>
      <c r="OT68" s="425"/>
      <c r="OU68" s="425"/>
      <c r="OV68" s="425"/>
      <c r="OW68" s="425"/>
      <c r="OX68" s="425"/>
      <c r="OY68" s="425"/>
      <c r="OZ68" s="425"/>
      <c r="PA68" s="425"/>
      <c r="PB68" s="425"/>
      <c r="PC68" s="425"/>
      <c r="PD68" s="425"/>
      <c r="PE68" s="425"/>
      <c r="PF68" s="425"/>
      <c r="PG68" s="425"/>
      <c r="PH68" s="425"/>
      <c r="PI68" s="425"/>
      <c r="PJ68" s="425"/>
      <c r="PK68" s="425"/>
      <c r="PL68" s="425"/>
      <c r="PM68" s="425"/>
      <c r="PN68" s="425"/>
      <c r="PO68" s="425"/>
      <c r="PP68" s="425"/>
      <c r="PQ68" s="425"/>
      <c r="PR68" s="425"/>
      <c r="PS68" s="425"/>
      <c r="PT68" s="425"/>
      <c r="PU68" s="425"/>
      <c r="PV68" s="425"/>
      <c r="PW68" s="425"/>
      <c r="PX68" s="425"/>
      <c r="PY68" s="425"/>
      <c r="PZ68" s="425"/>
      <c r="QA68" s="425"/>
      <c r="QB68" s="425"/>
      <c r="QC68" s="425"/>
      <c r="QD68" s="425"/>
      <c r="QE68" s="425"/>
      <c r="QF68" s="425"/>
      <c r="QG68" s="425"/>
      <c r="QH68" s="425"/>
      <c r="QI68" s="425"/>
      <c r="QJ68" s="425"/>
      <c r="QK68" s="425"/>
      <c r="QL68" s="425"/>
      <c r="QM68" s="425"/>
      <c r="QN68" s="425"/>
      <c r="QO68" s="425"/>
      <c r="QP68" s="425"/>
      <c r="QQ68" s="425"/>
      <c r="QR68" s="425"/>
      <c r="QS68" s="425"/>
      <c r="QT68" s="425"/>
      <c r="QU68" s="425"/>
      <c r="QV68" s="425"/>
      <c r="QW68" s="425"/>
      <c r="QX68" s="425"/>
      <c r="QY68" s="425"/>
      <c r="QZ68" s="425"/>
      <c r="RA68" s="425"/>
      <c r="RB68" s="425"/>
      <c r="RC68" s="425"/>
      <c r="RD68" s="425"/>
      <c r="RE68" s="425"/>
      <c r="RF68" s="425"/>
      <c r="RG68" s="425"/>
      <c r="RH68" s="425"/>
      <c r="RI68" s="425"/>
      <c r="RJ68" s="425"/>
      <c r="RK68" s="425"/>
      <c r="RL68" s="425"/>
      <c r="RM68" s="425"/>
      <c r="RN68" s="425"/>
      <c r="RO68" s="425"/>
      <c r="RP68" s="425"/>
      <c r="RQ68" s="425"/>
      <c r="RR68" s="425"/>
      <c r="RS68" s="425"/>
      <c r="RT68" s="425"/>
      <c r="RU68" s="425"/>
      <c r="RV68" s="425"/>
      <c r="RW68" s="425"/>
      <c r="RX68" s="425"/>
      <c r="RY68" s="425"/>
      <c r="RZ68" s="425"/>
      <c r="SA68" s="425"/>
      <c r="SB68" s="425"/>
      <c r="SC68" s="425"/>
      <c r="SD68" s="425"/>
      <c r="SE68" s="425"/>
      <c r="SF68" s="425"/>
      <c r="SG68" s="425"/>
      <c r="SH68" s="425"/>
      <c r="SI68" s="425"/>
      <c r="SJ68" s="425"/>
      <c r="SK68" s="425"/>
      <c r="SL68" s="425"/>
      <c r="SM68" s="425"/>
      <c r="SN68" s="425"/>
      <c r="SO68" s="425"/>
      <c r="SP68" s="425"/>
      <c r="SQ68" s="425"/>
      <c r="SR68" s="425"/>
      <c r="SS68" s="425"/>
      <c r="ST68" s="425"/>
      <c r="SU68" s="425"/>
      <c r="SV68" s="425"/>
      <c r="SW68" s="425"/>
      <c r="SX68" s="425"/>
      <c r="SY68" s="425"/>
      <c r="SZ68" s="425"/>
      <c r="TA68" s="425"/>
      <c r="TB68" s="425"/>
      <c r="TC68" s="425"/>
      <c r="TD68" s="425"/>
      <c r="TE68" s="425"/>
      <c r="TF68" s="425"/>
      <c r="TG68" s="425"/>
      <c r="TH68" s="425"/>
      <c r="TI68" s="425"/>
      <c r="TJ68" s="425"/>
      <c r="TK68" s="425"/>
      <c r="TL68" s="425"/>
      <c r="TM68" s="425"/>
      <c r="TN68" s="425"/>
      <c r="TO68" s="425"/>
      <c r="TP68" s="425"/>
      <c r="TQ68" s="425"/>
      <c r="TR68" s="425"/>
      <c r="TS68" s="425"/>
      <c r="TT68" s="425"/>
      <c r="TU68" s="425"/>
      <c r="TV68" s="425"/>
      <c r="TW68" s="425"/>
      <c r="TX68" s="425"/>
      <c r="TY68" s="425"/>
      <c r="TZ68" s="425"/>
      <c r="UA68" s="425"/>
      <c r="UB68" s="425"/>
      <c r="UC68" s="425"/>
      <c r="UD68" s="425"/>
      <c r="UE68" s="425"/>
      <c r="UF68" s="425"/>
      <c r="UG68" s="425"/>
      <c r="UH68" s="425"/>
      <c r="UI68" s="425"/>
      <c r="UJ68" s="425"/>
      <c r="UK68" s="425"/>
      <c r="UL68" s="425"/>
      <c r="UM68" s="425"/>
      <c r="UN68" s="425"/>
      <c r="UO68" s="425"/>
      <c r="UP68" s="425"/>
      <c r="UQ68" s="425"/>
      <c r="UR68" s="425"/>
      <c r="US68" s="425"/>
      <c r="UT68" s="425"/>
      <c r="UU68" s="425"/>
      <c r="UV68" s="425"/>
      <c r="UW68" s="425"/>
      <c r="UX68" s="425"/>
      <c r="UY68" s="425"/>
      <c r="UZ68" s="425"/>
      <c r="VA68" s="425"/>
      <c r="VB68" s="425"/>
      <c r="VC68" s="425"/>
      <c r="VD68" s="425"/>
      <c r="VE68" s="425"/>
      <c r="VF68" s="425"/>
      <c r="VG68" s="425"/>
      <c r="VH68" s="425"/>
      <c r="VI68" s="425"/>
      <c r="VJ68" s="425"/>
      <c r="VK68" s="425"/>
      <c r="VL68" s="425"/>
      <c r="VM68" s="425"/>
      <c r="VN68" s="425"/>
      <c r="VO68" s="425"/>
      <c r="VP68" s="425"/>
      <c r="VQ68" s="425"/>
      <c r="VR68" s="425"/>
      <c r="VS68" s="425"/>
      <c r="VT68" s="425"/>
      <c r="VU68" s="425"/>
      <c r="VV68" s="425"/>
      <c r="VW68" s="425"/>
      <c r="VX68" s="425"/>
      <c r="VY68" s="425"/>
      <c r="VZ68" s="425"/>
      <c r="WA68" s="425"/>
      <c r="WB68" s="425"/>
      <c r="WC68" s="425"/>
      <c r="WD68" s="425"/>
      <c r="WE68" s="425"/>
      <c r="WF68" s="425"/>
      <c r="WG68" s="425"/>
      <c r="WH68" s="425"/>
      <c r="WI68" s="425"/>
      <c r="WJ68" s="425"/>
      <c r="WK68" s="425"/>
      <c r="WL68" s="425"/>
      <c r="WM68" s="425"/>
      <c r="WN68" s="425"/>
      <c r="WO68" s="425"/>
      <c r="WP68" s="425"/>
      <c r="WQ68" s="425"/>
      <c r="WR68" s="425"/>
      <c r="WS68" s="425"/>
      <c r="WT68" s="425"/>
      <c r="WU68" s="425"/>
      <c r="WV68" s="425"/>
      <c r="WW68" s="425"/>
      <c r="WX68" s="425"/>
      <c r="WY68" s="425"/>
      <c r="WZ68" s="425"/>
      <c r="XA68" s="425"/>
      <c r="XB68" s="425"/>
      <c r="XC68" s="425"/>
      <c r="XD68" s="425"/>
      <c r="XE68" s="425"/>
      <c r="XF68" s="425"/>
      <c r="XG68" s="425"/>
      <c r="XH68" s="425"/>
      <c r="XI68" s="425"/>
      <c r="XJ68" s="425"/>
      <c r="XK68" s="425"/>
      <c r="XL68" s="425"/>
      <c r="XM68" s="425"/>
      <c r="XN68" s="425"/>
      <c r="XO68" s="425"/>
      <c r="XP68" s="425"/>
      <c r="XQ68" s="425"/>
      <c r="XR68" s="425"/>
      <c r="XS68" s="425"/>
      <c r="XT68" s="425"/>
      <c r="XU68" s="425"/>
      <c r="XV68" s="425"/>
      <c r="XW68" s="425"/>
      <c r="XX68" s="425"/>
      <c r="XY68" s="425"/>
      <c r="XZ68" s="425"/>
      <c r="YA68" s="425"/>
      <c r="YB68" s="425"/>
      <c r="YC68" s="425"/>
      <c r="YD68" s="425"/>
      <c r="YE68" s="425"/>
      <c r="YF68" s="425"/>
      <c r="YG68" s="425"/>
      <c r="YH68" s="425"/>
      <c r="YI68" s="425"/>
      <c r="YJ68" s="425"/>
      <c r="YK68" s="425"/>
      <c r="YL68" s="425"/>
      <c r="YM68" s="425"/>
      <c r="YN68" s="425"/>
      <c r="YO68" s="425"/>
      <c r="YP68" s="425"/>
      <c r="YQ68" s="425"/>
      <c r="YR68" s="425"/>
      <c r="YS68" s="425"/>
      <c r="YT68" s="425"/>
      <c r="YU68" s="425"/>
      <c r="YV68" s="425"/>
      <c r="YW68" s="425"/>
      <c r="YX68" s="425"/>
      <c r="YY68" s="425"/>
      <c r="YZ68" s="425"/>
      <c r="ZA68" s="425"/>
      <c r="ZB68" s="425"/>
      <c r="ZC68" s="425"/>
      <c r="ZD68" s="425"/>
      <c r="ZE68" s="425"/>
      <c r="ZF68" s="425"/>
      <c r="ZG68" s="425"/>
      <c r="ZH68" s="425"/>
      <c r="ZI68" s="425"/>
      <c r="ZJ68" s="425"/>
      <c r="ZK68" s="425"/>
      <c r="ZL68" s="425"/>
      <c r="ZM68" s="425"/>
      <c r="ZN68" s="425"/>
      <c r="ZO68" s="425"/>
      <c r="ZP68" s="425"/>
      <c r="ZQ68" s="425"/>
      <c r="ZR68" s="425"/>
      <c r="ZS68" s="425"/>
      <c r="ZT68" s="425"/>
      <c r="ZU68" s="425"/>
      <c r="ZV68" s="425"/>
      <c r="ZW68" s="425"/>
      <c r="ZX68" s="425"/>
      <c r="ZY68" s="425"/>
      <c r="ZZ68" s="425"/>
      <c r="AAA68" s="425"/>
      <c r="AAB68" s="425"/>
      <c r="AAC68" s="425"/>
      <c r="AAD68" s="425"/>
      <c r="AAE68" s="425"/>
      <c r="AAF68" s="425"/>
      <c r="AAG68" s="425"/>
      <c r="AAH68" s="425"/>
      <c r="AAI68" s="425"/>
      <c r="AAJ68" s="425"/>
      <c r="AAK68" s="425"/>
      <c r="AAL68" s="425"/>
      <c r="AAM68" s="425"/>
      <c r="AAN68" s="425"/>
      <c r="AAO68" s="425"/>
      <c r="AAP68" s="425"/>
      <c r="AAQ68" s="425"/>
      <c r="AAR68" s="425"/>
      <c r="AAS68" s="425"/>
      <c r="AAT68" s="425"/>
      <c r="AAU68" s="425"/>
      <c r="AAV68" s="425"/>
      <c r="AAW68" s="425"/>
      <c r="AAX68" s="425"/>
      <c r="AAY68" s="425"/>
      <c r="AAZ68" s="425"/>
      <c r="ABA68" s="425"/>
      <c r="ABB68" s="425"/>
      <c r="ABC68" s="425"/>
      <c r="ABD68" s="425"/>
      <c r="ABE68" s="425"/>
      <c r="ABF68" s="425"/>
      <c r="ABG68" s="425"/>
      <c r="ABH68" s="425"/>
      <c r="ABI68" s="425"/>
      <c r="ABJ68" s="425"/>
      <c r="ABK68" s="425"/>
      <c r="ABL68" s="425"/>
      <c r="ABM68" s="425"/>
      <c r="ABN68" s="425"/>
      <c r="ABO68" s="425"/>
      <c r="ABP68" s="425"/>
      <c r="ABQ68" s="425"/>
      <c r="ABR68" s="425"/>
      <c r="ABS68" s="425"/>
      <c r="ABT68" s="425"/>
      <c r="ABU68" s="425"/>
      <c r="ABV68" s="425"/>
      <c r="ABW68" s="425"/>
      <c r="ABX68" s="425"/>
      <c r="ABY68" s="425"/>
      <c r="ABZ68" s="425"/>
      <c r="ACA68" s="425"/>
      <c r="ACB68" s="425"/>
      <c r="ACC68" s="425"/>
      <c r="ACD68" s="425"/>
      <c r="ACE68" s="425"/>
      <c r="ACF68" s="425"/>
      <c r="ACG68" s="425"/>
      <c r="ACH68" s="425"/>
      <c r="ACI68" s="425"/>
      <c r="ACJ68" s="425"/>
      <c r="ACK68" s="425"/>
      <c r="ACL68" s="425"/>
      <c r="ACM68" s="425"/>
      <c r="ACN68" s="425"/>
      <c r="ACO68" s="425"/>
      <c r="ACP68" s="425"/>
      <c r="ACQ68" s="425"/>
      <c r="ACR68" s="425"/>
      <c r="ACS68" s="425"/>
      <c r="ACT68" s="425"/>
      <c r="ACU68" s="425"/>
      <c r="ACV68" s="425"/>
      <c r="ACW68" s="425"/>
      <c r="ACX68" s="425"/>
      <c r="ACY68" s="425"/>
      <c r="ACZ68" s="425"/>
      <c r="ADA68" s="425"/>
      <c r="ADB68" s="425"/>
      <c r="ADC68" s="425"/>
      <c r="ADD68" s="425"/>
      <c r="ADE68" s="425"/>
      <c r="ADF68" s="425"/>
      <c r="ADG68" s="425"/>
      <c r="ADH68" s="425"/>
      <c r="ADI68" s="425"/>
      <c r="ADJ68" s="425"/>
      <c r="ADK68" s="425"/>
      <c r="ADL68" s="425"/>
      <c r="ADM68" s="425"/>
      <c r="ADN68" s="425"/>
      <c r="ADO68" s="425"/>
      <c r="ADP68" s="425"/>
      <c r="ADQ68" s="425"/>
      <c r="ADR68" s="425"/>
      <c r="ADS68" s="425"/>
      <c r="ADT68" s="425"/>
      <c r="ADU68" s="425"/>
      <c r="ADV68" s="425"/>
      <c r="ADW68" s="425"/>
      <c r="ADX68" s="425"/>
      <c r="ADY68" s="425"/>
      <c r="ADZ68" s="425"/>
      <c r="AEA68" s="425"/>
      <c r="AEB68" s="425"/>
      <c r="AEC68" s="425"/>
      <c r="AED68" s="425"/>
      <c r="AEE68" s="425"/>
      <c r="AEF68" s="425"/>
      <c r="AEG68" s="425"/>
      <c r="AEH68" s="425"/>
      <c r="AEI68" s="425"/>
      <c r="AEJ68" s="425"/>
      <c r="AEK68" s="425"/>
      <c r="AEL68" s="425"/>
      <c r="AEM68" s="425"/>
      <c r="AEN68" s="425"/>
      <c r="AEO68" s="425"/>
      <c r="AEP68" s="425"/>
      <c r="AEQ68" s="425"/>
      <c r="AER68" s="425"/>
      <c r="AES68" s="425"/>
      <c r="AET68" s="425"/>
      <c r="AEU68" s="425"/>
      <c r="AEV68" s="425"/>
      <c r="AEW68" s="425"/>
      <c r="AEX68" s="425"/>
      <c r="AEY68" s="425"/>
      <c r="AEZ68" s="425"/>
      <c r="AFA68" s="425"/>
      <c r="AFB68" s="425"/>
      <c r="AFC68" s="425"/>
      <c r="AFD68" s="425"/>
      <c r="AFE68" s="425"/>
      <c r="AFF68" s="425"/>
      <c r="AFG68" s="425"/>
      <c r="AFH68" s="425"/>
      <c r="AFI68" s="425"/>
      <c r="AFJ68" s="425"/>
      <c r="AFK68" s="425"/>
      <c r="AFL68" s="425"/>
      <c r="AFM68" s="425"/>
      <c r="AFN68" s="425"/>
      <c r="AFO68" s="425"/>
      <c r="AFP68" s="425"/>
      <c r="AFQ68" s="425"/>
      <c r="AFR68" s="425"/>
      <c r="AFS68" s="425"/>
      <c r="AFT68" s="425"/>
      <c r="AFU68" s="425"/>
      <c r="AFV68" s="425"/>
      <c r="AFW68" s="425"/>
      <c r="AFX68" s="425"/>
      <c r="AFY68" s="425"/>
      <c r="AFZ68" s="425"/>
      <c r="AGA68" s="425"/>
      <c r="AGB68" s="425"/>
      <c r="AGC68" s="425"/>
      <c r="AGD68" s="425"/>
      <c r="AGE68" s="425"/>
      <c r="AGF68" s="425"/>
      <c r="AGG68" s="425"/>
      <c r="AGH68" s="425"/>
      <c r="AGI68" s="425"/>
      <c r="AGJ68" s="425"/>
      <c r="AGK68" s="425"/>
      <c r="AGL68" s="425"/>
      <c r="AGM68" s="425"/>
      <c r="AGN68" s="425"/>
      <c r="AGO68" s="425"/>
      <c r="AGP68" s="425"/>
      <c r="AGQ68" s="425"/>
      <c r="AGR68" s="425"/>
      <c r="AGS68" s="425"/>
      <c r="AGT68" s="425"/>
      <c r="AGU68" s="425"/>
      <c r="AGV68" s="425"/>
      <c r="AGW68" s="425"/>
      <c r="AGX68" s="425"/>
      <c r="AGY68" s="425"/>
      <c r="AGZ68" s="425"/>
      <c r="AHA68" s="425"/>
      <c r="AHB68" s="425"/>
      <c r="AHC68" s="425"/>
      <c r="AHD68" s="425"/>
      <c r="AHE68" s="425"/>
      <c r="AHF68" s="425"/>
      <c r="AHG68" s="425"/>
      <c r="AHH68" s="425"/>
      <c r="AHI68" s="425"/>
      <c r="AHJ68" s="425"/>
      <c r="AHK68" s="425"/>
      <c r="AHL68" s="425"/>
      <c r="AHM68" s="425"/>
      <c r="AHN68" s="425"/>
      <c r="AHO68" s="425"/>
      <c r="AHP68" s="425"/>
      <c r="AHQ68" s="425"/>
      <c r="AHR68" s="425"/>
      <c r="AHS68" s="425"/>
      <c r="AHT68" s="425"/>
      <c r="AHU68" s="425"/>
      <c r="AHV68" s="425"/>
      <c r="AHW68" s="425"/>
      <c r="AHX68" s="425"/>
      <c r="AHY68" s="425"/>
      <c r="AHZ68" s="425"/>
      <c r="AIA68" s="425"/>
      <c r="AIB68" s="425"/>
      <c r="AIC68" s="425"/>
      <c r="AID68" s="425"/>
      <c r="AIE68" s="425"/>
      <c r="AIF68" s="425"/>
      <c r="AIG68" s="425"/>
      <c r="AIH68" s="425"/>
      <c r="AII68" s="425"/>
      <c r="AIJ68" s="425"/>
      <c r="AIK68" s="425"/>
      <c r="AIL68" s="425"/>
      <c r="AIM68" s="425"/>
      <c r="AIN68" s="425"/>
      <c r="AIO68" s="425"/>
      <c r="AIP68" s="425"/>
      <c r="AIQ68" s="425"/>
      <c r="AIR68" s="425"/>
      <c r="AIS68" s="425"/>
      <c r="AIT68" s="425"/>
      <c r="AIU68" s="425"/>
      <c r="AIV68" s="425"/>
      <c r="AIW68" s="425"/>
      <c r="AIX68" s="425"/>
      <c r="AIY68" s="425"/>
      <c r="AIZ68" s="425"/>
      <c r="AJA68" s="425"/>
      <c r="AJB68" s="425"/>
      <c r="AJC68" s="425"/>
      <c r="AJD68" s="425"/>
      <c r="AJE68" s="425"/>
      <c r="AJF68" s="425"/>
      <c r="AJG68" s="425"/>
      <c r="AJH68" s="425"/>
      <c r="AJI68" s="425"/>
      <c r="AJJ68" s="425"/>
      <c r="AJK68" s="425"/>
      <c r="AJL68" s="425"/>
      <c r="AJM68" s="425"/>
      <c r="AJN68" s="425"/>
      <c r="AJO68" s="425"/>
      <c r="AJP68" s="425"/>
      <c r="AJQ68" s="425"/>
      <c r="AJR68" s="425"/>
      <c r="AJS68" s="425"/>
      <c r="AJT68" s="425"/>
      <c r="AJU68" s="425"/>
      <c r="AJV68" s="425"/>
      <c r="AJW68" s="425"/>
      <c r="AJX68" s="425"/>
      <c r="AJY68" s="425"/>
      <c r="AJZ68" s="425"/>
      <c r="AKA68" s="425"/>
      <c r="AKB68" s="425"/>
      <c r="AKC68" s="425"/>
      <c r="AKD68" s="425"/>
      <c r="AKE68" s="425"/>
      <c r="AKF68" s="425"/>
      <c r="AKG68" s="425"/>
      <c r="AKH68" s="425"/>
      <c r="AKI68" s="425"/>
      <c r="AKJ68" s="425"/>
      <c r="AKK68" s="425"/>
      <c r="AKL68" s="425"/>
      <c r="AKM68" s="425"/>
      <c r="AKN68" s="425"/>
      <c r="AKO68" s="425"/>
      <c r="AKP68" s="425"/>
      <c r="AKQ68" s="425"/>
      <c r="AKR68" s="425"/>
      <c r="AKS68" s="425"/>
      <c r="AKT68" s="425"/>
      <c r="AKU68" s="425"/>
      <c r="AKV68" s="425"/>
      <c r="AKW68" s="425"/>
      <c r="AKX68" s="425"/>
      <c r="AKY68" s="425"/>
      <c r="AKZ68" s="425"/>
      <c r="ALA68" s="425"/>
      <c r="ALB68" s="425"/>
      <c r="ALC68" s="425"/>
      <c r="ALD68" s="425"/>
      <c r="ALE68" s="425"/>
      <c r="ALF68" s="425"/>
      <c r="ALG68" s="425"/>
      <c r="ALH68" s="425"/>
      <c r="ALI68" s="425"/>
      <c r="ALJ68" s="425"/>
      <c r="ALK68" s="425"/>
      <c r="ALL68" s="425"/>
      <c r="ALM68" s="425"/>
      <c r="ALN68" s="425"/>
      <c r="ALO68" s="425"/>
      <c r="ALP68" s="425"/>
      <c r="ALQ68" s="425"/>
      <c r="ALR68" s="425"/>
      <c r="ALS68" s="425"/>
      <c r="ALT68" s="425"/>
      <c r="ALU68" s="425"/>
      <c r="ALV68" s="425"/>
      <c r="ALW68" s="425"/>
      <c r="ALX68" s="425"/>
      <c r="ALY68" s="425"/>
      <c r="ALZ68" s="425"/>
      <c r="AMA68" s="425"/>
      <c r="AMB68" s="425"/>
      <c r="AMC68" s="425"/>
      <c r="AMD68" s="425"/>
      <c r="AME68" s="425"/>
      <c r="AMF68" s="425"/>
      <c r="AMG68" s="425"/>
      <c r="AMH68" s="425"/>
      <c r="AMI68" s="425"/>
      <c r="AMJ68" s="425"/>
    </row>
    <row r="69" spans="1:1025" s="429" customFormat="1" ht="12.75" customHeight="1">
      <c r="B69" s="187"/>
      <c r="C69" s="433" t="s">
        <v>491</v>
      </c>
      <c r="D69" s="427"/>
      <c r="E69" s="428"/>
      <c r="G69" s="430"/>
      <c r="H69" s="187"/>
      <c r="I69" s="431"/>
      <c r="J69" s="425"/>
      <c r="K69" s="425"/>
      <c r="L69" s="425"/>
      <c r="M69" s="425"/>
      <c r="N69" s="425"/>
      <c r="O69" s="425"/>
    </row>
    <row r="70" spans="1:1025" s="429" customFormat="1" ht="12.75" customHeight="1">
      <c r="B70" s="187"/>
      <c r="C70" s="426" t="s">
        <v>487</v>
      </c>
      <c r="D70" s="434">
        <v>9</v>
      </c>
      <c r="E70" s="428" t="s">
        <v>38</v>
      </c>
      <c r="G70" s="430"/>
      <c r="H70" s="187"/>
      <c r="I70" s="431"/>
      <c r="J70" s="425"/>
      <c r="K70" s="425"/>
      <c r="L70" s="425"/>
      <c r="M70" s="425"/>
      <c r="N70" s="425"/>
      <c r="O70" s="425"/>
    </row>
    <row r="71" spans="1:1025" s="429" customFormat="1" ht="12.75" customHeight="1">
      <c r="B71" s="187"/>
      <c r="C71" s="426" t="s">
        <v>145</v>
      </c>
      <c r="D71" s="435">
        <v>0.4</v>
      </c>
      <c r="E71" s="426" t="s">
        <v>40</v>
      </c>
      <c r="G71" s="430"/>
      <c r="H71" s="187"/>
      <c r="I71" s="431"/>
      <c r="J71" s="425"/>
      <c r="K71" s="425"/>
      <c r="L71" s="425"/>
      <c r="M71" s="425"/>
      <c r="N71" s="425"/>
      <c r="O71" s="425"/>
    </row>
    <row r="72" spans="1:1025" s="429" customFormat="1" ht="12.75" customHeight="1">
      <c r="B72" s="187"/>
      <c r="C72" s="446" t="s">
        <v>143</v>
      </c>
      <c r="D72" s="447">
        <f>ROUND(D71*D70,2)</f>
        <v>3.6</v>
      </c>
      <c r="E72" s="448" t="s">
        <v>20</v>
      </c>
      <c r="G72" s="430"/>
      <c r="H72" s="187"/>
      <c r="I72" s="431"/>
      <c r="J72" s="425"/>
      <c r="K72" s="425"/>
      <c r="L72" s="425"/>
      <c r="M72" s="425"/>
      <c r="N72" s="425"/>
      <c r="O72" s="425"/>
    </row>
    <row r="73" spans="1:1025" s="432" customFormat="1" ht="12.75" customHeight="1">
      <c r="A73" s="425"/>
      <c r="B73" s="187"/>
      <c r="C73" s="187"/>
      <c r="D73" s="430"/>
      <c r="E73" s="430"/>
      <c r="F73" s="429"/>
      <c r="G73" s="430"/>
      <c r="H73" s="187"/>
      <c r="I73" s="431"/>
      <c r="J73" s="425"/>
      <c r="K73" s="425"/>
      <c r="L73" s="425"/>
      <c r="M73" s="425"/>
      <c r="N73" s="425"/>
      <c r="O73" s="425"/>
      <c r="P73" s="425"/>
      <c r="Q73" s="425"/>
      <c r="R73" s="425"/>
      <c r="S73" s="425"/>
      <c r="T73" s="425"/>
      <c r="U73" s="425"/>
      <c r="V73" s="425"/>
      <c r="W73" s="425"/>
      <c r="X73" s="425"/>
      <c r="Y73" s="425"/>
      <c r="Z73" s="425"/>
      <c r="AA73" s="425"/>
      <c r="AB73" s="425"/>
      <c r="AC73" s="425"/>
      <c r="AD73" s="425"/>
      <c r="AE73" s="425"/>
      <c r="AF73" s="425"/>
      <c r="AG73" s="425"/>
      <c r="AH73" s="425"/>
      <c r="AI73" s="425"/>
      <c r="AJ73" s="425"/>
      <c r="AK73" s="425"/>
      <c r="AL73" s="425"/>
      <c r="AM73" s="425"/>
      <c r="AN73" s="425"/>
      <c r="AO73" s="425"/>
      <c r="AP73" s="425"/>
      <c r="AQ73" s="425"/>
      <c r="AR73" s="425"/>
      <c r="AS73" s="425"/>
      <c r="AT73" s="425"/>
      <c r="AU73" s="425"/>
      <c r="AV73" s="425"/>
      <c r="AW73" s="425"/>
      <c r="AX73" s="425"/>
      <c r="AY73" s="425"/>
      <c r="AZ73" s="425"/>
      <c r="BA73" s="425"/>
      <c r="BB73" s="425"/>
      <c r="BC73" s="425"/>
      <c r="BD73" s="425"/>
      <c r="BE73" s="425"/>
      <c r="BF73" s="425"/>
      <c r="BG73" s="425"/>
      <c r="BH73" s="425"/>
      <c r="BI73" s="425"/>
      <c r="BJ73" s="425"/>
      <c r="BK73" s="425"/>
      <c r="BL73" s="425"/>
      <c r="BM73" s="425"/>
      <c r="BN73" s="425"/>
      <c r="BO73" s="425"/>
      <c r="BP73" s="425"/>
      <c r="BQ73" s="425"/>
      <c r="BR73" s="425"/>
      <c r="BS73" s="425"/>
      <c r="BT73" s="425"/>
      <c r="BU73" s="425"/>
      <c r="BV73" s="425"/>
      <c r="BW73" s="425"/>
      <c r="BX73" s="425"/>
      <c r="BY73" s="425"/>
      <c r="BZ73" s="425"/>
      <c r="CA73" s="425"/>
      <c r="CB73" s="425"/>
      <c r="CC73" s="425"/>
      <c r="CD73" s="425"/>
      <c r="CE73" s="425"/>
      <c r="CF73" s="425"/>
      <c r="CG73" s="425"/>
      <c r="CH73" s="425"/>
      <c r="CI73" s="425"/>
      <c r="CJ73" s="425"/>
      <c r="CK73" s="425"/>
      <c r="CL73" s="425"/>
      <c r="CM73" s="425"/>
      <c r="CN73" s="425"/>
      <c r="CO73" s="425"/>
      <c r="CP73" s="425"/>
      <c r="CQ73" s="425"/>
      <c r="CR73" s="425"/>
      <c r="CS73" s="425"/>
      <c r="CT73" s="425"/>
      <c r="CU73" s="425"/>
      <c r="CV73" s="425"/>
      <c r="CW73" s="425"/>
      <c r="CX73" s="425"/>
      <c r="CY73" s="425"/>
      <c r="CZ73" s="425"/>
      <c r="DA73" s="425"/>
      <c r="DB73" s="425"/>
      <c r="DC73" s="425"/>
      <c r="DD73" s="425"/>
      <c r="DE73" s="425"/>
      <c r="DF73" s="425"/>
      <c r="DG73" s="425"/>
      <c r="DH73" s="425"/>
      <c r="DI73" s="425"/>
      <c r="DJ73" s="425"/>
      <c r="DK73" s="425"/>
      <c r="DL73" s="425"/>
      <c r="DM73" s="425"/>
      <c r="DN73" s="425"/>
      <c r="DO73" s="425"/>
      <c r="DP73" s="425"/>
      <c r="DQ73" s="425"/>
      <c r="DR73" s="425"/>
      <c r="DS73" s="425"/>
      <c r="DT73" s="425"/>
      <c r="DU73" s="425"/>
      <c r="DV73" s="425"/>
      <c r="DW73" s="425"/>
      <c r="DX73" s="425"/>
      <c r="DY73" s="425"/>
      <c r="DZ73" s="425"/>
      <c r="EA73" s="425"/>
      <c r="EB73" s="425"/>
      <c r="EC73" s="425"/>
      <c r="ED73" s="425"/>
      <c r="EE73" s="425"/>
      <c r="EF73" s="425"/>
      <c r="EG73" s="425"/>
      <c r="EH73" s="425"/>
      <c r="EI73" s="425"/>
      <c r="EJ73" s="425"/>
      <c r="EK73" s="425"/>
      <c r="EL73" s="425"/>
      <c r="EM73" s="425"/>
      <c r="EN73" s="425"/>
      <c r="EO73" s="425"/>
      <c r="EP73" s="425"/>
      <c r="EQ73" s="425"/>
      <c r="ER73" s="425"/>
      <c r="ES73" s="425"/>
      <c r="ET73" s="425"/>
      <c r="EU73" s="425"/>
      <c r="EV73" s="425"/>
      <c r="EW73" s="425"/>
      <c r="EX73" s="425"/>
      <c r="EY73" s="425"/>
      <c r="EZ73" s="425"/>
      <c r="FA73" s="425"/>
      <c r="FB73" s="425"/>
      <c r="FC73" s="425"/>
      <c r="FD73" s="425"/>
      <c r="FE73" s="425"/>
      <c r="FF73" s="425"/>
      <c r="FG73" s="425"/>
      <c r="FH73" s="425"/>
      <c r="FI73" s="425"/>
      <c r="FJ73" s="425"/>
      <c r="FK73" s="425"/>
      <c r="FL73" s="425"/>
      <c r="FM73" s="425"/>
      <c r="FN73" s="425"/>
      <c r="FO73" s="425"/>
      <c r="FP73" s="425"/>
      <c r="FQ73" s="425"/>
      <c r="FR73" s="425"/>
      <c r="FS73" s="425"/>
      <c r="FT73" s="425"/>
      <c r="FU73" s="425"/>
      <c r="FV73" s="425"/>
      <c r="FW73" s="425"/>
      <c r="FX73" s="425"/>
      <c r="FY73" s="425"/>
      <c r="FZ73" s="425"/>
      <c r="GA73" s="425"/>
      <c r="GB73" s="425"/>
      <c r="GC73" s="425"/>
      <c r="GD73" s="425"/>
      <c r="GE73" s="425"/>
      <c r="GF73" s="425"/>
      <c r="GG73" s="425"/>
      <c r="GH73" s="425"/>
      <c r="GI73" s="425"/>
      <c r="GJ73" s="425"/>
      <c r="GK73" s="425"/>
      <c r="GL73" s="425"/>
      <c r="GM73" s="425"/>
      <c r="GN73" s="425"/>
      <c r="GO73" s="425"/>
      <c r="GP73" s="425"/>
      <c r="GQ73" s="425"/>
      <c r="GR73" s="425"/>
      <c r="GS73" s="425"/>
      <c r="GT73" s="425"/>
      <c r="GU73" s="425"/>
      <c r="GV73" s="425"/>
      <c r="GW73" s="425"/>
      <c r="GX73" s="425"/>
      <c r="GY73" s="425"/>
      <c r="GZ73" s="425"/>
      <c r="HA73" s="425"/>
      <c r="HB73" s="425"/>
      <c r="HC73" s="425"/>
      <c r="HD73" s="425"/>
      <c r="HE73" s="425"/>
      <c r="HF73" s="425"/>
      <c r="HG73" s="425"/>
      <c r="HH73" s="425"/>
      <c r="HI73" s="425"/>
      <c r="HJ73" s="425"/>
      <c r="HK73" s="425"/>
      <c r="HL73" s="425"/>
      <c r="HM73" s="425"/>
      <c r="HN73" s="425"/>
      <c r="HO73" s="425"/>
      <c r="HP73" s="425"/>
      <c r="HQ73" s="425"/>
      <c r="HR73" s="425"/>
      <c r="HS73" s="425"/>
      <c r="HT73" s="425"/>
      <c r="HU73" s="425"/>
      <c r="HV73" s="425"/>
      <c r="HW73" s="425"/>
      <c r="HX73" s="425"/>
      <c r="HY73" s="425"/>
      <c r="HZ73" s="425"/>
      <c r="IA73" s="425"/>
      <c r="IB73" s="425"/>
      <c r="IC73" s="425"/>
      <c r="ID73" s="425"/>
      <c r="IE73" s="425"/>
      <c r="IF73" s="425"/>
      <c r="IG73" s="425"/>
      <c r="IH73" s="425"/>
      <c r="II73" s="425"/>
      <c r="IJ73" s="425"/>
      <c r="IK73" s="425"/>
      <c r="IL73" s="425"/>
      <c r="IM73" s="425"/>
      <c r="IN73" s="425"/>
      <c r="IO73" s="425"/>
      <c r="IP73" s="425"/>
      <c r="IQ73" s="425"/>
      <c r="IR73" s="425"/>
      <c r="IS73" s="425"/>
      <c r="IT73" s="425"/>
      <c r="IU73" s="425"/>
      <c r="IV73" s="425"/>
      <c r="IW73" s="425"/>
      <c r="IX73" s="425"/>
      <c r="IY73" s="425"/>
      <c r="IZ73" s="425"/>
      <c r="JA73" s="425"/>
      <c r="JB73" s="425"/>
      <c r="JC73" s="425"/>
      <c r="JD73" s="425"/>
      <c r="JE73" s="425"/>
      <c r="JF73" s="425"/>
      <c r="JG73" s="425"/>
      <c r="JH73" s="425"/>
      <c r="JI73" s="425"/>
      <c r="JJ73" s="425"/>
      <c r="JK73" s="425"/>
      <c r="JL73" s="425"/>
      <c r="JM73" s="425"/>
      <c r="JN73" s="425"/>
      <c r="JO73" s="425"/>
      <c r="JP73" s="425"/>
      <c r="JQ73" s="425"/>
      <c r="JR73" s="425"/>
      <c r="JS73" s="425"/>
      <c r="JT73" s="425"/>
      <c r="JU73" s="425"/>
      <c r="JV73" s="425"/>
      <c r="JW73" s="425"/>
      <c r="JX73" s="425"/>
      <c r="JY73" s="425"/>
      <c r="JZ73" s="425"/>
      <c r="KA73" s="425"/>
      <c r="KB73" s="425"/>
      <c r="KC73" s="425"/>
      <c r="KD73" s="425"/>
      <c r="KE73" s="425"/>
      <c r="KF73" s="425"/>
      <c r="KG73" s="425"/>
      <c r="KH73" s="425"/>
      <c r="KI73" s="425"/>
      <c r="KJ73" s="425"/>
      <c r="KK73" s="425"/>
      <c r="KL73" s="425"/>
      <c r="KM73" s="425"/>
      <c r="KN73" s="425"/>
      <c r="KO73" s="425"/>
      <c r="KP73" s="425"/>
      <c r="KQ73" s="425"/>
      <c r="KR73" s="425"/>
      <c r="KS73" s="425"/>
      <c r="KT73" s="425"/>
      <c r="KU73" s="425"/>
      <c r="KV73" s="425"/>
      <c r="KW73" s="425"/>
      <c r="KX73" s="425"/>
      <c r="KY73" s="425"/>
      <c r="KZ73" s="425"/>
      <c r="LA73" s="425"/>
      <c r="LB73" s="425"/>
      <c r="LC73" s="425"/>
      <c r="LD73" s="425"/>
      <c r="LE73" s="425"/>
      <c r="LF73" s="425"/>
      <c r="LG73" s="425"/>
      <c r="LH73" s="425"/>
      <c r="LI73" s="425"/>
      <c r="LJ73" s="425"/>
      <c r="LK73" s="425"/>
      <c r="LL73" s="425"/>
      <c r="LM73" s="425"/>
      <c r="LN73" s="425"/>
      <c r="LO73" s="425"/>
      <c r="LP73" s="425"/>
      <c r="LQ73" s="425"/>
      <c r="LR73" s="425"/>
      <c r="LS73" s="425"/>
      <c r="LT73" s="425"/>
      <c r="LU73" s="425"/>
      <c r="LV73" s="425"/>
      <c r="LW73" s="425"/>
      <c r="LX73" s="425"/>
      <c r="LY73" s="425"/>
      <c r="LZ73" s="425"/>
      <c r="MA73" s="425"/>
      <c r="MB73" s="425"/>
      <c r="MC73" s="425"/>
      <c r="MD73" s="425"/>
      <c r="ME73" s="425"/>
      <c r="MF73" s="425"/>
      <c r="MG73" s="425"/>
      <c r="MH73" s="425"/>
      <c r="MI73" s="425"/>
      <c r="MJ73" s="425"/>
      <c r="MK73" s="425"/>
      <c r="ML73" s="425"/>
      <c r="MM73" s="425"/>
      <c r="MN73" s="425"/>
      <c r="MO73" s="425"/>
      <c r="MP73" s="425"/>
      <c r="MQ73" s="425"/>
      <c r="MR73" s="425"/>
      <c r="MS73" s="425"/>
      <c r="MT73" s="425"/>
      <c r="MU73" s="425"/>
      <c r="MV73" s="425"/>
      <c r="MW73" s="425"/>
      <c r="MX73" s="425"/>
      <c r="MY73" s="425"/>
      <c r="MZ73" s="425"/>
      <c r="NA73" s="425"/>
      <c r="NB73" s="425"/>
      <c r="NC73" s="425"/>
      <c r="ND73" s="425"/>
      <c r="NE73" s="425"/>
      <c r="NF73" s="425"/>
      <c r="NG73" s="425"/>
      <c r="NH73" s="425"/>
      <c r="NI73" s="425"/>
      <c r="NJ73" s="425"/>
      <c r="NK73" s="425"/>
      <c r="NL73" s="425"/>
      <c r="NM73" s="425"/>
      <c r="NN73" s="425"/>
      <c r="NO73" s="425"/>
      <c r="NP73" s="425"/>
      <c r="NQ73" s="425"/>
      <c r="NR73" s="425"/>
      <c r="NS73" s="425"/>
      <c r="NT73" s="425"/>
      <c r="NU73" s="425"/>
      <c r="NV73" s="425"/>
      <c r="NW73" s="425"/>
      <c r="NX73" s="425"/>
      <c r="NY73" s="425"/>
      <c r="NZ73" s="425"/>
      <c r="OA73" s="425"/>
      <c r="OB73" s="425"/>
      <c r="OC73" s="425"/>
      <c r="OD73" s="425"/>
      <c r="OE73" s="425"/>
      <c r="OF73" s="425"/>
      <c r="OG73" s="425"/>
      <c r="OH73" s="425"/>
      <c r="OI73" s="425"/>
      <c r="OJ73" s="425"/>
      <c r="OK73" s="425"/>
      <c r="OL73" s="425"/>
      <c r="OM73" s="425"/>
      <c r="ON73" s="425"/>
      <c r="OO73" s="425"/>
      <c r="OP73" s="425"/>
      <c r="OQ73" s="425"/>
      <c r="OR73" s="425"/>
      <c r="OS73" s="425"/>
      <c r="OT73" s="425"/>
      <c r="OU73" s="425"/>
      <c r="OV73" s="425"/>
      <c r="OW73" s="425"/>
      <c r="OX73" s="425"/>
      <c r="OY73" s="425"/>
      <c r="OZ73" s="425"/>
      <c r="PA73" s="425"/>
      <c r="PB73" s="425"/>
      <c r="PC73" s="425"/>
      <c r="PD73" s="425"/>
      <c r="PE73" s="425"/>
      <c r="PF73" s="425"/>
      <c r="PG73" s="425"/>
      <c r="PH73" s="425"/>
      <c r="PI73" s="425"/>
      <c r="PJ73" s="425"/>
      <c r="PK73" s="425"/>
      <c r="PL73" s="425"/>
      <c r="PM73" s="425"/>
      <c r="PN73" s="425"/>
      <c r="PO73" s="425"/>
      <c r="PP73" s="425"/>
      <c r="PQ73" s="425"/>
      <c r="PR73" s="425"/>
      <c r="PS73" s="425"/>
      <c r="PT73" s="425"/>
      <c r="PU73" s="425"/>
      <c r="PV73" s="425"/>
      <c r="PW73" s="425"/>
      <c r="PX73" s="425"/>
      <c r="PY73" s="425"/>
      <c r="PZ73" s="425"/>
      <c r="QA73" s="425"/>
      <c r="QB73" s="425"/>
      <c r="QC73" s="425"/>
      <c r="QD73" s="425"/>
      <c r="QE73" s="425"/>
      <c r="QF73" s="425"/>
      <c r="QG73" s="425"/>
      <c r="QH73" s="425"/>
      <c r="QI73" s="425"/>
      <c r="QJ73" s="425"/>
      <c r="QK73" s="425"/>
      <c r="QL73" s="425"/>
      <c r="QM73" s="425"/>
      <c r="QN73" s="425"/>
      <c r="QO73" s="425"/>
      <c r="QP73" s="425"/>
      <c r="QQ73" s="425"/>
      <c r="QR73" s="425"/>
      <c r="QS73" s="425"/>
      <c r="QT73" s="425"/>
      <c r="QU73" s="425"/>
      <c r="QV73" s="425"/>
      <c r="QW73" s="425"/>
      <c r="QX73" s="425"/>
      <c r="QY73" s="425"/>
      <c r="QZ73" s="425"/>
      <c r="RA73" s="425"/>
      <c r="RB73" s="425"/>
      <c r="RC73" s="425"/>
      <c r="RD73" s="425"/>
      <c r="RE73" s="425"/>
      <c r="RF73" s="425"/>
      <c r="RG73" s="425"/>
      <c r="RH73" s="425"/>
      <c r="RI73" s="425"/>
      <c r="RJ73" s="425"/>
      <c r="RK73" s="425"/>
      <c r="RL73" s="425"/>
      <c r="RM73" s="425"/>
      <c r="RN73" s="425"/>
      <c r="RO73" s="425"/>
      <c r="RP73" s="425"/>
      <c r="RQ73" s="425"/>
      <c r="RR73" s="425"/>
      <c r="RS73" s="425"/>
      <c r="RT73" s="425"/>
      <c r="RU73" s="425"/>
      <c r="RV73" s="425"/>
      <c r="RW73" s="425"/>
      <c r="RX73" s="425"/>
      <c r="RY73" s="425"/>
      <c r="RZ73" s="425"/>
      <c r="SA73" s="425"/>
      <c r="SB73" s="425"/>
      <c r="SC73" s="425"/>
      <c r="SD73" s="425"/>
      <c r="SE73" s="425"/>
      <c r="SF73" s="425"/>
      <c r="SG73" s="425"/>
      <c r="SH73" s="425"/>
      <c r="SI73" s="425"/>
      <c r="SJ73" s="425"/>
      <c r="SK73" s="425"/>
      <c r="SL73" s="425"/>
      <c r="SM73" s="425"/>
      <c r="SN73" s="425"/>
      <c r="SO73" s="425"/>
      <c r="SP73" s="425"/>
      <c r="SQ73" s="425"/>
      <c r="SR73" s="425"/>
      <c r="SS73" s="425"/>
      <c r="ST73" s="425"/>
      <c r="SU73" s="425"/>
      <c r="SV73" s="425"/>
      <c r="SW73" s="425"/>
      <c r="SX73" s="425"/>
      <c r="SY73" s="425"/>
      <c r="SZ73" s="425"/>
      <c r="TA73" s="425"/>
      <c r="TB73" s="425"/>
      <c r="TC73" s="425"/>
      <c r="TD73" s="425"/>
      <c r="TE73" s="425"/>
      <c r="TF73" s="425"/>
      <c r="TG73" s="425"/>
      <c r="TH73" s="425"/>
      <c r="TI73" s="425"/>
      <c r="TJ73" s="425"/>
      <c r="TK73" s="425"/>
      <c r="TL73" s="425"/>
      <c r="TM73" s="425"/>
      <c r="TN73" s="425"/>
      <c r="TO73" s="425"/>
      <c r="TP73" s="425"/>
      <c r="TQ73" s="425"/>
      <c r="TR73" s="425"/>
      <c r="TS73" s="425"/>
      <c r="TT73" s="425"/>
      <c r="TU73" s="425"/>
      <c r="TV73" s="425"/>
      <c r="TW73" s="425"/>
      <c r="TX73" s="425"/>
      <c r="TY73" s="425"/>
      <c r="TZ73" s="425"/>
      <c r="UA73" s="425"/>
      <c r="UB73" s="425"/>
      <c r="UC73" s="425"/>
      <c r="UD73" s="425"/>
      <c r="UE73" s="425"/>
      <c r="UF73" s="425"/>
      <c r="UG73" s="425"/>
      <c r="UH73" s="425"/>
      <c r="UI73" s="425"/>
      <c r="UJ73" s="425"/>
      <c r="UK73" s="425"/>
      <c r="UL73" s="425"/>
      <c r="UM73" s="425"/>
      <c r="UN73" s="425"/>
      <c r="UO73" s="425"/>
      <c r="UP73" s="425"/>
      <c r="UQ73" s="425"/>
      <c r="UR73" s="425"/>
      <c r="US73" s="425"/>
      <c r="UT73" s="425"/>
      <c r="UU73" s="425"/>
      <c r="UV73" s="425"/>
      <c r="UW73" s="425"/>
      <c r="UX73" s="425"/>
      <c r="UY73" s="425"/>
      <c r="UZ73" s="425"/>
      <c r="VA73" s="425"/>
      <c r="VB73" s="425"/>
      <c r="VC73" s="425"/>
      <c r="VD73" s="425"/>
      <c r="VE73" s="425"/>
      <c r="VF73" s="425"/>
      <c r="VG73" s="425"/>
      <c r="VH73" s="425"/>
      <c r="VI73" s="425"/>
      <c r="VJ73" s="425"/>
      <c r="VK73" s="425"/>
      <c r="VL73" s="425"/>
      <c r="VM73" s="425"/>
      <c r="VN73" s="425"/>
      <c r="VO73" s="425"/>
      <c r="VP73" s="425"/>
      <c r="VQ73" s="425"/>
      <c r="VR73" s="425"/>
      <c r="VS73" s="425"/>
      <c r="VT73" s="425"/>
      <c r="VU73" s="425"/>
      <c r="VV73" s="425"/>
      <c r="VW73" s="425"/>
      <c r="VX73" s="425"/>
      <c r="VY73" s="425"/>
      <c r="VZ73" s="425"/>
      <c r="WA73" s="425"/>
      <c r="WB73" s="425"/>
      <c r="WC73" s="425"/>
      <c r="WD73" s="425"/>
      <c r="WE73" s="425"/>
      <c r="WF73" s="425"/>
      <c r="WG73" s="425"/>
      <c r="WH73" s="425"/>
      <c r="WI73" s="425"/>
      <c r="WJ73" s="425"/>
      <c r="WK73" s="425"/>
      <c r="WL73" s="425"/>
      <c r="WM73" s="425"/>
      <c r="WN73" s="425"/>
      <c r="WO73" s="425"/>
      <c r="WP73" s="425"/>
      <c r="WQ73" s="425"/>
      <c r="WR73" s="425"/>
      <c r="WS73" s="425"/>
      <c r="WT73" s="425"/>
      <c r="WU73" s="425"/>
      <c r="WV73" s="425"/>
      <c r="WW73" s="425"/>
      <c r="WX73" s="425"/>
      <c r="WY73" s="425"/>
      <c r="WZ73" s="425"/>
      <c r="XA73" s="425"/>
      <c r="XB73" s="425"/>
      <c r="XC73" s="425"/>
      <c r="XD73" s="425"/>
      <c r="XE73" s="425"/>
      <c r="XF73" s="425"/>
      <c r="XG73" s="425"/>
      <c r="XH73" s="425"/>
      <c r="XI73" s="425"/>
      <c r="XJ73" s="425"/>
      <c r="XK73" s="425"/>
      <c r="XL73" s="425"/>
      <c r="XM73" s="425"/>
      <c r="XN73" s="425"/>
      <c r="XO73" s="425"/>
      <c r="XP73" s="425"/>
      <c r="XQ73" s="425"/>
      <c r="XR73" s="425"/>
      <c r="XS73" s="425"/>
      <c r="XT73" s="425"/>
      <c r="XU73" s="425"/>
      <c r="XV73" s="425"/>
      <c r="XW73" s="425"/>
      <c r="XX73" s="425"/>
      <c r="XY73" s="425"/>
      <c r="XZ73" s="425"/>
      <c r="YA73" s="425"/>
      <c r="YB73" s="425"/>
      <c r="YC73" s="425"/>
      <c r="YD73" s="425"/>
      <c r="YE73" s="425"/>
      <c r="YF73" s="425"/>
      <c r="YG73" s="425"/>
      <c r="YH73" s="425"/>
      <c r="YI73" s="425"/>
      <c r="YJ73" s="425"/>
      <c r="YK73" s="425"/>
      <c r="YL73" s="425"/>
      <c r="YM73" s="425"/>
      <c r="YN73" s="425"/>
      <c r="YO73" s="425"/>
      <c r="YP73" s="425"/>
      <c r="YQ73" s="425"/>
      <c r="YR73" s="425"/>
      <c r="YS73" s="425"/>
      <c r="YT73" s="425"/>
      <c r="YU73" s="425"/>
      <c r="YV73" s="425"/>
      <c r="YW73" s="425"/>
      <c r="YX73" s="425"/>
      <c r="YY73" s="425"/>
      <c r="YZ73" s="425"/>
      <c r="ZA73" s="425"/>
      <c r="ZB73" s="425"/>
      <c r="ZC73" s="425"/>
      <c r="ZD73" s="425"/>
      <c r="ZE73" s="425"/>
      <c r="ZF73" s="425"/>
      <c r="ZG73" s="425"/>
      <c r="ZH73" s="425"/>
      <c r="ZI73" s="425"/>
      <c r="ZJ73" s="425"/>
      <c r="ZK73" s="425"/>
      <c r="ZL73" s="425"/>
      <c r="ZM73" s="425"/>
      <c r="ZN73" s="425"/>
      <c r="ZO73" s="425"/>
      <c r="ZP73" s="425"/>
      <c r="ZQ73" s="425"/>
      <c r="ZR73" s="425"/>
      <c r="ZS73" s="425"/>
      <c r="ZT73" s="425"/>
      <c r="ZU73" s="425"/>
      <c r="ZV73" s="425"/>
      <c r="ZW73" s="425"/>
      <c r="ZX73" s="425"/>
      <c r="ZY73" s="425"/>
      <c r="ZZ73" s="425"/>
      <c r="AAA73" s="425"/>
      <c r="AAB73" s="425"/>
      <c r="AAC73" s="425"/>
      <c r="AAD73" s="425"/>
      <c r="AAE73" s="425"/>
      <c r="AAF73" s="425"/>
      <c r="AAG73" s="425"/>
      <c r="AAH73" s="425"/>
      <c r="AAI73" s="425"/>
      <c r="AAJ73" s="425"/>
      <c r="AAK73" s="425"/>
      <c r="AAL73" s="425"/>
      <c r="AAM73" s="425"/>
      <c r="AAN73" s="425"/>
      <c r="AAO73" s="425"/>
      <c r="AAP73" s="425"/>
      <c r="AAQ73" s="425"/>
      <c r="AAR73" s="425"/>
      <c r="AAS73" s="425"/>
      <c r="AAT73" s="425"/>
      <c r="AAU73" s="425"/>
      <c r="AAV73" s="425"/>
      <c r="AAW73" s="425"/>
      <c r="AAX73" s="425"/>
      <c r="AAY73" s="425"/>
      <c r="AAZ73" s="425"/>
      <c r="ABA73" s="425"/>
      <c r="ABB73" s="425"/>
      <c r="ABC73" s="425"/>
      <c r="ABD73" s="425"/>
      <c r="ABE73" s="425"/>
      <c r="ABF73" s="425"/>
      <c r="ABG73" s="425"/>
      <c r="ABH73" s="425"/>
      <c r="ABI73" s="425"/>
      <c r="ABJ73" s="425"/>
      <c r="ABK73" s="425"/>
      <c r="ABL73" s="425"/>
      <c r="ABM73" s="425"/>
      <c r="ABN73" s="425"/>
      <c r="ABO73" s="425"/>
      <c r="ABP73" s="425"/>
      <c r="ABQ73" s="425"/>
      <c r="ABR73" s="425"/>
      <c r="ABS73" s="425"/>
      <c r="ABT73" s="425"/>
      <c r="ABU73" s="425"/>
      <c r="ABV73" s="425"/>
      <c r="ABW73" s="425"/>
      <c r="ABX73" s="425"/>
      <c r="ABY73" s="425"/>
      <c r="ABZ73" s="425"/>
      <c r="ACA73" s="425"/>
      <c r="ACB73" s="425"/>
      <c r="ACC73" s="425"/>
      <c r="ACD73" s="425"/>
      <c r="ACE73" s="425"/>
      <c r="ACF73" s="425"/>
      <c r="ACG73" s="425"/>
      <c r="ACH73" s="425"/>
      <c r="ACI73" s="425"/>
      <c r="ACJ73" s="425"/>
      <c r="ACK73" s="425"/>
      <c r="ACL73" s="425"/>
      <c r="ACM73" s="425"/>
      <c r="ACN73" s="425"/>
      <c r="ACO73" s="425"/>
      <c r="ACP73" s="425"/>
      <c r="ACQ73" s="425"/>
      <c r="ACR73" s="425"/>
      <c r="ACS73" s="425"/>
      <c r="ACT73" s="425"/>
      <c r="ACU73" s="425"/>
      <c r="ACV73" s="425"/>
      <c r="ACW73" s="425"/>
      <c r="ACX73" s="425"/>
      <c r="ACY73" s="425"/>
      <c r="ACZ73" s="425"/>
      <c r="ADA73" s="425"/>
      <c r="ADB73" s="425"/>
      <c r="ADC73" s="425"/>
      <c r="ADD73" s="425"/>
      <c r="ADE73" s="425"/>
      <c r="ADF73" s="425"/>
      <c r="ADG73" s="425"/>
      <c r="ADH73" s="425"/>
      <c r="ADI73" s="425"/>
      <c r="ADJ73" s="425"/>
      <c r="ADK73" s="425"/>
      <c r="ADL73" s="425"/>
      <c r="ADM73" s="425"/>
      <c r="ADN73" s="425"/>
      <c r="ADO73" s="425"/>
      <c r="ADP73" s="425"/>
      <c r="ADQ73" s="425"/>
      <c r="ADR73" s="425"/>
      <c r="ADS73" s="425"/>
      <c r="ADT73" s="425"/>
      <c r="ADU73" s="425"/>
      <c r="ADV73" s="425"/>
      <c r="ADW73" s="425"/>
      <c r="ADX73" s="425"/>
      <c r="ADY73" s="425"/>
      <c r="ADZ73" s="425"/>
      <c r="AEA73" s="425"/>
      <c r="AEB73" s="425"/>
      <c r="AEC73" s="425"/>
      <c r="AED73" s="425"/>
      <c r="AEE73" s="425"/>
      <c r="AEF73" s="425"/>
      <c r="AEG73" s="425"/>
      <c r="AEH73" s="425"/>
      <c r="AEI73" s="425"/>
      <c r="AEJ73" s="425"/>
      <c r="AEK73" s="425"/>
      <c r="AEL73" s="425"/>
      <c r="AEM73" s="425"/>
      <c r="AEN73" s="425"/>
      <c r="AEO73" s="425"/>
      <c r="AEP73" s="425"/>
      <c r="AEQ73" s="425"/>
      <c r="AER73" s="425"/>
      <c r="AES73" s="425"/>
      <c r="AET73" s="425"/>
      <c r="AEU73" s="425"/>
      <c r="AEV73" s="425"/>
      <c r="AEW73" s="425"/>
      <c r="AEX73" s="425"/>
      <c r="AEY73" s="425"/>
      <c r="AEZ73" s="425"/>
      <c r="AFA73" s="425"/>
      <c r="AFB73" s="425"/>
      <c r="AFC73" s="425"/>
      <c r="AFD73" s="425"/>
      <c r="AFE73" s="425"/>
      <c r="AFF73" s="425"/>
      <c r="AFG73" s="425"/>
      <c r="AFH73" s="425"/>
      <c r="AFI73" s="425"/>
      <c r="AFJ73" s="425"/>
      <c r="AFK73" s="425"/>
      <c r="AFL73" s="425"/>
      <c r="AFM73" s="425"/>
      <c r="AFN73" s="425"/>
      <c r="AFO73" s="425"/>
      <c r="AFP73" s="425"/>
      <c r="AFQ73" s="425"/>
      <c r="AFR73" s="425"/>
      <c r="AFS73" s="425"/>
      <c r="AFT73" s="425"/>
      <c r="AFU73" s="425"/>
      <c r="AFV73" s="425"/>
      <c r="AFW73" s="425"/>
      <c r="AFX73" s="425"/>
      <c r="AFY73" s="425"/>
      <c r="AFZ73" s="425"/>
      <c r="AGA73" s="425"/>
      <c r="AGB73" s="425"/>
      <c r="AGC73" s="425"/>
      <c r="AGD73" s="425"/>
      <c r="AGE73" s="425"/>
      <c r="AGF73" s="425"/>
      <c r="AGG73" s="425"/>
      <c r="AGH73" s="425"/>
      <c r="AGI73" s="425"/>
      <c r="AGJ73" s="425"/>
      <c r="AGK73" s="425"/>
      <c r="AGL73" s="425"/>
      <c r="AGM73" s="425"/>
      <c r="AGN73" s="425"/>
      <c r="AGO73" s="425"/>
      <c r="AGP73" s="425"/>
      <c r="AGQ73" s="425"/>
      <c r="AGR73" s="425"/>
      <c r="AGS73" s="425"/>
      <c r="AGT73" s="425"/>
      <c r="AGU73" s="425"/>
      <c r="AGV73" s="425"/>
      <c r="AGW73" s="425"/>
      <c r="AGX73" s="425"/>
      <c r="AGY73" s="425"/>
      <c r="AGZ73" s="425"/>
      <c r="AHA73" s="425"/>
      <c r="AHB73" s="425"/>
      <c r="AHC73" s="425"/>
      <c r="AHD73" s="425"/>
      <c r="AHE73" s="425"/>
      <c r="AHF73" s="425"/>
      <c r="AHG73" s="425"/>
      <c r="AHH73" s="425"/>
      <c r="AHI73" s="425"/>
      <c r="AHJ73" s="425"/>
      <c r="AHK73" s="425"/>
      <c r="AHL73" s="425"/>
      <c r="AHM73" s="425"/>
      <c r="AHN73" s="425"/>
      <c r="AHO73" s="425"/>
      <c r="AHP73" s="425"/>
      <c r="AHQ73" s="425"/>
      <c r="AHR73" s="425"/>
      <c r="AHS73" s="425"/>
      <c r="AHT73" s="425"/>
      <c r="AHU73" s="425"/>
      <c r="AHV73" s="425"/>
      <c r="AHW73" s="425"/>
      <c r="AHX73" s="425"/>
      <c r="AHY73" s="425"/>
      <c r="AHZ73" s="425"/>
      <c r="AIA73" s="425"/>
      <c r="AIB73" s="425"/>
      <c r="AIC73" s="425"/>
      <c r="AID73" s="425"/>
      <c r="AIE73" s="425"/>
      <c r="AIF73" s="425"/>
      <c r="AIG73" s="425"/>
      <c r="AIH73" s="425"/>
      <c r="AII73" s="425"/>
      <c r="AIJ73" s="425"/>
      <c r="AIK73" s="425"/>
      <c r="AIL73" s="425"/>
      <c r="AIM73" s="425"/>
      <c r="AIN73" s="425"/>
      <c r="AIO73" s="425"/>
      <c r="AIP73" s="425"/>
      <c r="AIQ73" s="425"/>
      <c r="AIR73" s="425"/>
      <c r="AIS73" s="425"/>
      <c r="AIT73" s="425"/>
      <c r="AIU73" s="425"/>
      <c r="AIV73" s="425"/>
      <c r="AIW73" s="425"/>
      <c r="AIX73" s="425"/>
      <c r="AIY73" s="425"/>
      <c r="AIZ73" s="425"/>
      <c r="AJA73" s="425"/>
      <c r="AJB73" s="425"/>
      <c r="AJC73" s="425"/>
      <c r="AJD73" s="425"/>
      <c r="AJE73" s="425"/>
      <c r="AJF73" s="425"/>
      <c r="AJG73" s="425"/>
      <c r="AJH73" s="425"/>
      <c r="AJI73" s="425"/>
      <c r="AJJ73" s="425"/>
      <c r="AJK73" s="425"/>
      <c r="AJL73" s="425"/>
      <c r="AJM73" s="425"/>
      <c r="AJN73" s="425"/>
      <c r="AJO73" s="425"/>
      <c r="AJP73" s="425"/>
      <c r="AJQ73" s="425"/>
      <c r="AJR73" s="425"/>
      <c r="AJS73" s="425"/>
      <c r="AJT73" s="425"/>
      <c r="AJU73" s="425"/>
      <c r="AJV73" s="425"/>
      <c r="AJW73" s="425"/>
      <c r="AJX73" s="425"/>
      <c r="AJY73" s="425"/>
      <c r="AJZ73" s="425"/>
      <c r="AKA73" s="425"/>
      <c r="AKB73" s="425"/>
      <c r="AKC73" s="425"/>
      <c r="AKD73" s="425"/>
      <c r="AKE73" s="425"/>
      <c r="AKF73" s="425"/>
      <c r="AKG73" s="425"/>
      <c r="AKH73" s="425"/>
      <c r="AKI73" s="425"/>
      <c r="AKJ73" s="425"/>
      <c r="AKK73" s="425"/>
      <c r="AKL73" s="425"/>
      <c r="AKM73" s="425"/>
      <c r="AKN73" s="425"/>
      <c r="AKO73" s="425"/>
      <c r="AKP73" s="425"/>
      <c r="AKQ73" s="425"/>
      <c r="AKR73" s="425"/>
      <c r="AKS73" s="425"/>
      <c r="AKT73" s="425"/>
      <c r="AKU73" s="425"/>
      <c r="AKV73" s="425"/>
      <c r="AKW73" s="425"/>
      <c r="AKX73" s="425"/>
      <c r="AKY73" s="425"/>
      <c r="AKZ73" s="425"/>
      <c r="ALA73" s="425"/>
      <c r="ALB73" s="425"/>
      <c r="ALC73" s="425"/>
      <c r="ALD73" s="425"/>
      <c r="ALE73" s="425"/>
      <c r="ALF73" s="425"/>
      <c r="ALG73" s="425"/>
      <c r="ALH73" s="425"/>
      <c r="ALI73" s="425"/>
      <c r="ALJ73" s="425"/>
      <c r="ALK73" s="425"/>
      <c r="ALL73" s="425"/>
      <c r="ALM73" s="425"/>
      <c r="ALN73" s="425"/>
      <c r="ALO73" s="425"/>
      <c r="ALP73" s="425"/>
      <c r="ALQ73" s="425"/>
      <c r="ALR73" s="425"/>
      <c r="ALS73" s="425"/>
      <c r="ALT73" s="425"/>
      <c r="ALU73" s="425"/>
      <c r="ALV73" s="425"/>
      <c r="ALW73" s="425"/>
      <c r="ALX73" s="425"/>
      <c r="ALY73" s="425"/>
      <c r="ALZ73" s="425"/>
      <c r="AMA73" s="425"/>
      <c r="AMB73" s="425"/>
      <c r="AMC73" s="425"/>
      <c r="AMD73" s="425"/>
      <c r="AME73" s="425"/>
      <c r="AMF73" s="425"/>
      <c r="AMG73" s="425"/>
      <c r="AMH73" s="425"/>
      <c r="AMI73" s="425"/>
      <c r="AMJ73" s="425"/>
    </row>
    <row r="74" spans="1:1025" s="138" customFormat="1" ht="12.75" customHeight="1">
      <c r="B74" s="421"/>
      <c r="C74" s="433" t="s">
        <v>495</v>
      </c>
      <c r="D74" s="445" t="s">
        <v>218</v>
      </c>
      <c r="E74" s="445" t="s">
        <v>158</v>
      </c>
      <c r="F74" s="445" t="s">
        <v>496</v>
      </c>
      <c r="G74" s="421"/>
      <c r="H74" s="421"/>
      <c r="I74" s="301"/>
    </row>
    <row r="75" spans="1:1025" s="138" customFormat="1" ht="12.75" customHeight="1">
      <c r="B75" s="445"/>
      <c r="C75" s="426" t="s">
        <v>220</v>
      </c>
      <c r="D75" s="436">
        <v>8</v>
      </c>
      <c r="E75" s="437">
        <v>15</v>
      </c>
      <c r="F75" s="437">
        <v>1</v>
      </c>
      <c r="G75" s="423"/>
      <c r="H75" s="424"/>
      <c r="I75" s="301"/>
    </row>
    <row r="76" spans="1:1025" s="138" customFormat="1" ht="12.75" customHeight="1">
      <c r="B76" s="445"/>
      <c r="C76" s="426" t="s">
        <v>221</v>
      </c>
      <c r="D76" s="436">
        <v>8</v>
      </c>
      <c r="E76" s="437">
        <v>15</v>
      </c>
      <c r="F76" s="437">
        <v>1</v>
      </c>
      <c r="G76" s="423"/>
      <c r="H76" s="424"/>
      <c r="I76" s="301"/>
    </row>
    <row r="77" spans="1:1025" s="138" customFormat="1" ht="12.75" customHeight="1">
      <c r="B77" s="426"/>
      <c r="C77" s="426" t="s">
        <v>224</v>
      </c>
      <c r="D77" s="436">
        <v>8</v>
      </c>
      <c r="E77" s="437">
        <v>15</v>
      </c>
      <c r="F77" s="437">
        <v>1</v>
      </c>
      <c r="G77" s="423"/>
      <c r="H77" s="424"/>
      <c r="I77" s="301"/>
    </row>
    <row r="78" spans="1:1025" s="138" customFormat="1" ht="12.75" customHeight="1">
      <c r="B78" s="450"/>
      <c r="C78" s="426" t="s">
        <v>223</v>
      </c>
      <c r="D78" s="436">
        <v>8</v>
      </c>
      <c r="E78" s="437">
        <v>15</v>
      </c>
      <c r="F78" s="437">
        <v>1</v>
      </c>
      <c r="G78" s="423"/>
      <c r="H78" s="424"/>
      <c r="I78" s="301"/>
    </row>
    <row r="79" spans="1:1025" s="207" customFormat="1" ht="12.75" customHeight="1">
      <c r="A79" s="194"/>
      <c r="B79" s="187"/>
      <c r="C79" s="426" t="s">
        <v>222</v>
      </c>
      <c r="D79" s="436">
        <v>8</v>
      </c>
      <c r="E79" s="437">
        <v>15</v>
      </c>
      <c r="F79" s="440">
        <v>1</v>
      </c>
      <c r="G79" s="429"/>
      <c r="H79" s="430"/>
      <c r="I79" s="187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  <c r="CS79" s="194"/>
      <c r="CT79" s="194"/>
      <c r="CU79" s="194"/>
      <c r="CV79" s="194"/>
      <c r="CW79" s="194"/>
      <c r="CX79" s="194"/>
      <c r="CY79" s="194"/>
      <c r="CZ79" s="194"/>
      <c r="DA79" s="194"/>
      <c r="DB79" s="194"/>
      <c r="DC79" s="194"/>
      <c r="DD79" s="194"/>
      <c r="DE79" s="194"/>
      <c r="DF79" s="194"/>
      <c r="DG79" s="194"/>
      <c r="DH79" s="194"/>
      <c r="DI79" s="194"/>
      <c r="DJ79" s="194"/>
      <c r="DK79" s="194"/>
      <c r="DL79" s="194"/>
      <c r="DM79" s="194"/>
      <c r="DN79" s="194"/>
      <c r="DO79" s="194"/>
      <c r="DP79" s="194"/>
      <c r="DQ79" s="194"/>
      <c r="DR79" s="194"/>
      <c r="DS79" s="194"/>
      <c r="DT79" s="194"/>
      <c r="DU79" s="194"/>
      <c r="DV79" s="194"/>
      <c r="DW79" s="194"/>
      <c r="DX79" s="194"/>
      <c r="DY79" s="194"/>
      <c r="DZ79" s="194"/>
      <c r="EA79" s="194"/>
      <c r="EB79" s="194"/>
      <c r="EC79" s="194"/>
      <c r="ED79" s="194"/>
      <c r="EE79" s="194"/>
      <c r="EF79" s="194"/>
      <c r="EG79" s="194"/>
      <c r="EH79" s="194"/>
      <c r="EI79" s="194"/>
      <c r="EJ79" s="194"/>
      <c r="EK79" s="194"/>
      <c r="EL79" s="194"/>
      <c r="EM79" s="194"/>
      <c r="EN79" s="194"/>
      <c r="EO79" s="194"/>
      <c r="EP79" s="194"/>
      <c r="EQ79" s="194"/>
      <c r="ER79" s="194"/>
      <c r="ES79" s="194"/>
      <c r="ET79" s="194"/>
      <c r="EU79" s="194"/>
      <c r="EV79" s="194"/>
      <c r="EW79" s="194"/>
      <c r="EX79" s="194"/>
      <c r="EY79" s="194"/>
      <c r="EZ79" s="194"/>
      <c r="FA79" s="194"/>
      <c r="FB79" s="194"/>
      <c r="FC79" s="194"/>
      <c r="FD79" s="194"/>
      <c r="FE79" s="194"/>
      <c r="FF79" s="194"/>
      <c r="FG79" s="194"/>
      <c r="FH79" s="194"/>
      <c r="FI79" s="194"/>
      <c r="FJ79" s="194"/>
      <c r="FK79" s="194"/>
      <c r="FL79" s="194"/>
      <c r="FM79" s="194"/>
      <c r="FN79" s="194"/>
      <c r="FO79" s="194"/>
      <c r="FP79" s="194"/>
      <c r="FQ79" s="194"/>
      <c r="FR79" s="194"/>
      <c r="FS79" s="194"/>
      <c r="FT79" s="194"/>
      <c r="FU79" s="194"/>
      <c r="FV79" s="194"/>
      <c r="FW79" s="194"/>
      <c r="FX79" s="194"/>
      <c r="FY79" s="194"/>
      <c r="FZ79" s="194"/>
      <c r="GA79" s="194"/>
      <c r="GB79" s="194"/>
      <c r="GC79" s="194"/>
      <c r="GD79" s="194"/>
      <c r="GE79" s="194"/>
      <c r="GF79" s="194"/>
      <c r="GG79" s="194"/>
      <c r="GH79" s="194"/>
      <c r="GI79" s="194"/>
      <c r="GJ79" s="194"/>
      <c r="GK79" s="194"/>
      <c r="GL79" s="194"/>
      <c r="GM79" s="194"/>
      <c r="GN79" s="194"/>
      <c r="GO79" s="194"/>
      <c r="GP79" s="194"/>
      <c r="GQ79" s="194"/>
      <c r="GR79" s="194"/>
      <c r="GS79" s="194"/>
      <c r="GT79" s="194"/>
      <c r="GU79" s="194"/>
      <c r="GV79" s="194"/>
      <c r="GW79" s="194"/>
      <c r="GX79" s="194"/>
      <c r="GY79" s="194"/>
      <c r="GZ79" s="194"/>
      <c r="HA79" s="194"/>
      <c r="HB79" s="194"/>
      <c r="HC79" s="194"/>
      <c r="HD79" s="194"/>
      <c r="HE79" s="194"/>
      <c r="HF79" s="194"/>
      <c r="HG79" s="194"/>
      <c r="HH79" s="194"/>
      <c r="HI79" s="194"/>
      <c r="HJ79" s="194"/>
      <c r="HK79" s="194"/>
      <c r="HL79" s="194"/>
      <c r="HM79" s="194"/>
      <c r="HN79" s="194"/>
      <c r="HO79" s="194"/>
      <c r="HP79" s="194"/>
      <c r="HQ79" s="194"/>
      <c r="HR79" s="194"/>
      <c r="HS79" s="194"/>
      <c r="HT79" s="194"/>
      <c r="HU79" s="194"/>
      <c r="HV79" s="194"/>
      <c r="HW79" s="194"/>
      <c r="HX79" s="194"/>
      <c r="HY79" s="194"/>
      <c r="HZ79" s="194"/>
      <c r="IA79" s="194"/>
      <c r="IB79" s="194"/>
      <c r="IC79" s="194"/>
      <c r="ID79" s="194"/>
      <c r="IE79" s="194"/>
      <c r="IF79" s="194"/>
      <c r="IG79" s="194"/>
      <c r="IH79" s="194"/>
      <c r="II79" s="194"/>
      <c r="IJ79" s="194"/>
      <c r="IK79" s="194"/>
      <c r="IL79" s="194"/>
      <c r="IM79" s="194"/>
      <c r="IN79" s="194"/>
      <c r="IO79" s="194"/>
      <c r="IP79" s="194"/>
      <c r="IQ79" s="194"/>
      <c r="IR79" s="194"/>
      <c r="IS79" s="194"/>
      <c r="IT79" s="194"/>
      <c r="IU79" s="194"/>
      <c r="IV79" s="194"/>
      <c r="IW79" s="194"/>
      <c r="IX79" s="194"/>
      <c r="IY79" s="194"/>
      <c r="IZ79" s="194"/>
      <c r="JA79" s="194"/>
      <c r="JB79" s="194"/>
      <c r="JC79" s="194"/>
      <c r="JD79" s="194"/>
      <c r="JE79" s="194"/>
      <c r="JF79" s="194"/>
      <c r="JG79" s="194"/>
      <c r="JH79" s="194"/>
      <c r="JI79" s="194"/>
      <c r="JJ79" s="194"/>
      <c r="JK79" s="194"/>
      <c r="JL79" s="194"/>
      <c r="JM79" s="194"/>
      <c r="JN79" s="194"/>
      <c r="JO79" s="194"/>
      <c r="JP79" s="194"/>
      <c r="JQ79" s="194"/>
      <c r="JR79" s="194"/>
      <c r="JS79" s="194"/>
      <c r="JT79" s="194"/>
      <c r="JU79" s="194"/>
      <c r="JV79" s="194"/>
      <c r="JW79" s="194"/>
      <c r="JX79" s="194"/>
      <c r="JY79" s="194"/>
      <c r="JZ79" s="194"/>
      <c r="KA79" s="194"/>
      <c r="KB79" s="194"/>
      <c r="KC79" s="194"/>
      <c r="KD79" s="194"/>
      <c r="KE79" s="194"/>
      <c r="KF79" s="194"/>
      <c r="KG79" s="194"/>
      <c r="KH79" s="194"/>
      <c r="KI79" s="194"/>
      <c r="KJ79" s="194"/>
      <c r="KK79" s="194"/>
      <c r="KL79" s="194"/>
      <c r="KM79" s="194"/>
      <c r="KN79" s="194"/>
      <c r="KO79" s="194"/>
      <c r="KP79" s="194"/>
      <c r="KQ79" s="194"/>
      <c r="KR79" s="194"/>
      <c r="KS79" s="194"/>
      <c r="KT79" s="194"/>
      <c r="KU79" s="194"/>
      <c r="KV79" s="194"/>
      <c r="KW79" s="194"/>
      <c r="KX79" s="194"/>
      <c r="KY79" s="194"/>
      <c r="KZ79" s="194"/>
      <c r="LA79" s="194"/>
      <c r="LB79" s="194"/>
      <c r="LC79" s="194"/>
      <c r="LD79" s="194"/>
      <c r="LE79" s="194"/>
      <c r="LF79" s="194"/>
      <c r="LG79" s="194"/>
      <c r="LH79" s="194"/>
      <c r="LI79" s="194"/>
      <c r="LJ79" s="194"/>
      <c r="LK79" s="194"/>
      <c r="LL79" s="194"/>
      <c r="LM79" s="194"/>
      <c r="LN79" s="194"/>
      <c r="LO79" s="194"/>
      <c r="LP79" s="194"/>
      <c r="LQ79" s="194"/>
      <c r="LR79" s="194"/>
      <c r="LS79" s="194"/>
      <c r="LT79" s="194"/>
      <c r="LU79" s="194"/>
      <c r="LV79" s="194"/>
      <c r="LW79" s="194"/>
      <c r="LX79" s="194"/>
      <c r="LY79" s="194"/>
      <c r="LZ79" s="194"/>
      <c r="MA79" s="194"/>
      <c r="MB79" s="194"/>
      <c r="MC79" s="194"/>
      <c r="MD79" s="194"/>
      <c r="ME79" s="194"/>
      <c r="MF79" s="194"/>
      <c r="MG79" s="194"/>
      <c r="MH79" s="194"/>
      <c r="MI79" s="194"/>
      <c r="MJ79" s="194"/>
      <c r="MK79" s="194"/>
      <c r="ML79" s="194"/>
      <c r="MM79" s="194"/>
      <c r="MN79" s="194"/>
      <c r="MO79" s="194"/>
      <c r="MP79" s="194"/>
      <c r="MQ79" s="194"/>
      <c r="MR79" s="194"/>
      <c r="MS79" s="194"/>
      <c r="MT79" s="194"/>
      <c r="MU79" s="194"/>
      <c r="MV79" s="194"/>
      <c r="MW79" s="194"/>
      <c r="MX79" s="194"/>
      <c r="MY79" s="194"/>
      <c r="MZ79" s="194"/>
      <c r="NA79" s="194"/>
      <c r="NB79" s="194"/>
      <c r="NC79" s="194"/>
      <c r="ND79" s="194"/>
      <c r="NE79" s="194"/>
      <c r="NF79" s="194"/>
      <c r="NG79" s="194"/>
      <c r="NH79" s="194"/>
      <c r="NI79" s="194"/>
      <c r="NJ79" s="194"/>
      <c r="NK79" s="194"/>
      <c r="NL79" s="194"/>
      <c r="NM79" s="194"/>
      <c r="NN79" s="194"/>
      <c r="NO79" s="194"/>
      <c r="NP79" s="194"/>
      <c r="NQ79" s="194"/>
      <c r="NR79" s="194"/>
      <c r="NS79" s="194"/>
      <c r="NT79" s="194"/>
      <c r="NU79" s="194"/>
      <c r="NV79" s="194"/>
      <c r="NW79" s="194"/>
      <c r="NX79" s="194"/>
      <c r="NY79" s="194"/>
      <c r="NZ79" s="194"/>
      <c r="OA79" s="194"/>
      <c r="OB79" s="194"/>
      <c r="OC79" s="194"/>
      <c r="OD79" s="194"/>
      <c r="OE79" s="194"/>
      <c r="OF79" s="194"/>
      <c r="OG79" s="194"/>
      <c r="OH79" s="194"/>
      <c r="OI79" s="194"/>
      <c r="OJ79" s="194"/>
      <c r="OK79" s="194"/>
      <c r="OL79" s="194"/>
      <c r="OM79" s="194"/>
      <c r="ON79" s="194"/>
      <c r="OO79" s="194"/>
      <c r="OP79" s="194"/>
      <c r="OQ79" s="194"/>
      <c r="OR79" s="194"/>
      <c r="OS79" s="194"/>
      <c r="OT79" s="194"/>
      <c r="OU79" s="194"/>
      <c r="OV79" s="194"/>
      <c r="OW79" s="194"/>
      <c r="OX79" s="194"/>
      <c r="OY79" s="194"/>
      <c r="OZ79" s="194"/>
      <c r="PA79" s="194"/>
      <c r="PB79" s="194"/>
      <c r="PC79" s="194"/>
      <c r="PD79" s="194"/>
      <c r="PE79" s="194"/>
      <c r="PF79" s="194"/>
      <c r="PG79" s="194"/>
      <c r="PH79" s="194"/>
      <c r="PI79" s="194"/>
      <c r="PJ79" s="194"/>
      <c r="PK79" s="194"/>
      <c r="PL79" s="194"/>
      <c r="PM79" s="194"/>
      <c r="PN79" s="194"/>
      <c r="PO79" s="194"/>
      <c r="PP79" s="194"/>
      <c r="PQ79" s="194"/>
      <c r="PR79" s="194"/>
      <c r="PS79" s="194"/>
      <c r="PT79" s="194"/>
      <c r="PU79" s="194"/>
      <c r="PV79" s="194"/>
      <c r="PW79" s="194"/>
      <c r="PX79" s="194"/>
      <c r="PY79" s="194"/>
      <c r="PZ79" s="194"/>
      <c r="QA79" s="194"/>
      <c r="QB79" s="194"/>
      <c r="QC79" s="194"/>
      <c r="QD79" s="194"/>
      <c r="QE79" s="194"/>
      <c r="QF79" s="194"/>
      <c r="QG79" s="194"/>
      <c r="QH79" s="194"/>
      <c r="QI79" s="194"/>
      <c r="QJ79" s="194"/>
      <c r="QK79" s="194"/>
      <c r="QL79" s="194"/>
      <c r="QM79" s="194"/>
      <c r="QN79" s="194"/>
      <c r="QO79" s="194"/>
      <c r="QP79" s="194"/>
      <c r="QQ79" s="194"/>
      <c r="QR79" s="194"/>
      <c r="QS79" s="194"/>
      <c r="QT79" s="194"/>
      <c r="QU79" s="194"/>
      <c r="QV79" s="194"/>
      <c r="QW79" s="194"/>
      <c r="QX79" s="194"/>
      <c r="QY79" s="194"/>
      <c r="QZ79" s="194"/>
      <c r="RA79" s="194"/>
      <c r="RB79" s="194"/>
      <c r="RC79" s="194"/>
      <c r="RD79" s="194"/>
      <c r="RE79" s="194"/>
      <c r="RF79" s="194"/>
      <c r="RG79" s="194"/>
      <c r="RH79" s="194"/>
      <c r="RI79" s="194"/>
      <c r="RJ79" s="194"/>
      <c r="RK79" s="194"/>
      <c r="RL79" s="194"/>
      <c r="RM79" s="194"/>
      <c r="RN79" s="194"/>
      <c r="RO79" s="194"/>
      <c r="RP79" s="194"/>
      <c r="RQ79" s="194"/>
      <c r="RR79" s="194"/>
      <c r="RS79" s="194"/>
      <c r="RT79" s="194"/>
      <c r="RU79" s="194"/>
      <c r="RV79" s="194"/>
      <c r="RW79" s="194"/>
      <c r="RX79" s="194"/>
      <c r="RY79" s="194"/>
      <c r="RZ79" s="194"/>
      <c r="SA79" s="194"/>
      <c r="SB79" s="194"/>
      <c r="SC79" s="194"/>
      <c r="SD79" s="194"/>
      <c r="SE79" s="194"/>
      <c r="SF79" s="194"/>
      <c r="SG79" s="194"/>
      <c r="SH79" s="194"/>
      <c r="SI79" s="194"/>
      <c r="SJ79" s="194"/>
      <c r="SK79" s="194"/>
      <c r="SL79" s="194"/>
      <c r="SM79" s="194"/>
      <c r="SN79" s="194"/>
      <c r="SO79" s="194"/>
      <c r="SP79" s="194"/>
      <c r="SQ79" s="194"/>
      <c r="SR79" s="194"/>
      <c r="SS79" s="194"/>
      <c r="ST79" s="194"/>
      <c r="SU79" s="194"/>
      <c r="SV79" s="194"/>
      <c r="SW79" s="194"/>
      <c r="SX79" s="194"/>
      <c r="SY79" s="194"/>
      <c r="SZ79" s="194"/>
      <c r="TA79" s="194"/>
      <c r="TB79" s="194"/>
      <c r="TC79" s="194"/>
      <c r="TD79" s="194"/>
      <c r="TE79" s="194"/>
      <c r="TF79" s="194"/>
      <c r="TG79" s="194"/>
      <c r="TH79" s="194"/>
      <c r="TI79" s="194"/>
      <c r="TJ79" s="194"/>
      <c r="TK79" s="194"/>
      <c r="TL79" s="194"/>
      <c r="TM79" s="194"/>
      <c r="TN79" s="194"/>
      <c r="TO79" s="194"/>
      <c r="TP79" s="194"/>
      <c r="TQ79" s="194"/>
      <c r="TR79" s="194"/>
      <c r="TS79" s="194"/>
      <c r="TT79" s="194"/>
      <c r="TU79" s="194"/>
      <c r="TV79" s="194"/>
      <c r="TW79" s="194"/>
      <c r="TX79" s="194"/>
      <c r="TY79" s="194"/>
      <c r="TZ79" s="194"/>
      <c r="UA79" s="194"/>
      <c r="UB79" s="194"/>
      <c r="UC79" s="194"/>
      <c r="UD79" s="194"/>
      <c r="UE79" s="194"/>
      <c r="UF79" s="194"/>
      <c r="UG79" s="194"/>
      <c r="UH79" s="194"/>
      <c r="UI79" s="194"/>
      <c r="UJ79" s="194"/>
      <c r="UK79" s="194"/>
      <c r="UL79" s="194"/>
      <c r="UM79" s="194"/>
      <c r="UN79" s="194"/>
      <c r="UO79" s="194"/>
      <c r="UP79" s="194"/>
      <c r="UQ79" s="194"/>
      <c r="UR79" s="194"/>
      <c r="US79" s="194"/>
      <c r="UT79" s="194"/>
      <c r="UU79" s="194"/>
      <c r="UV79" s="194"/>
      <c r="UW79" s="194"/>
      <c r="UX79" s="194"/>
      <c r="UY79" s="194"/>
      <c r="UZ79" s="194"/>
      <c r="VA79" s="194"/>
      <c r="VB79" s="194"/>
      <c r="VC79" s="194"/>
      <c r="VD79" s="194"/>
      <c r="VE79" s="194"/>
      <c r="VF79" s="194"/>
      <c r="VG79" s="194"/>
      <c r="VH79" s="194"/>
      <c r="VI79" s="194"/>
      <c r="VJ79" s="194"/>
      <c r="VK79" s="194"/>
      <c r="VL79" s="194"/>
      <c r="VM79" s="194"/>
      <c r="VN79" s="194"/>
      <c r="VO79" s="194"/>
      <c r="VP79" s="194"/>
      <c r="VQ79" s="194"/>
      <c r="VR79" s="194"/>
      <c r="VS79" s="194"/>
      <c r="VT79" s="194"/>
      <c r="VU79" s="194"/>
      <c r="VV79" s="194"/>
      <c r="VW79" s="194"/>
      <c r="VX79" s="194"/>
      <c r="VY79" s="194"/>
      <c r="VZ79" s="194"/>
      <c r="WA79" s="194"/>
      <c r="WB79" s="194"/>
      <c r="WC79" s="194"/>
      <c r="WD79" s="194"/>
      <c r="WE79" s="194"/>
      <c r="WF79" s="194"/>
      <c r="WG79" s="194"/>
      <c r="WH79" s="194"/>
      <c r="WI79" s="194"/>
      <c r="WJ79" s="194"/>
      <c r="WK79" s="194"/>
      <c r="WL79" s="194"/>
      <c r="WM79" s="194"/>
      <c r="WN79" s="194"/>
      <c r="WO79" s="194"/>
      <c r="WP79" s="194"/>
      <c r="WQ79" s="194"/>
      <c r="WR79" s="194"/>
      <c r="WS79" s="194"/>
      <c r="WT79" s="194"/>
      <c r="WU79" s="194"/>
      <c r="WV79" s="194"/>
      <c r="WW79" s="194"/>
      <c r="WX79" s="194"/>
      <c r="WY79" s="194"/>
      <c r="WZ79" s="194"/>
      <c r="XA79" s="194"/>
      <c r="XB79" s="194"/>
      <c r="XC79" s="194"/>
      <c r="XD79" s="194"/>
      <c r="XE79" s="194"/>
      <c r="XF79" s="194"/>
      <c r="XG79" s="194"/>
      <c r="XH79" s="194"/>
      <c r="XI79" s="194"/>
      <c r="XJ79" s="194"/>
      <c r="XK79" s="194"/>
      <c r="XL79" s="194"/>
      <c r="XM79" s="194"/>
      <c r="XN79" s="194"/>
      <c r="XO79" s="194"/>
      <c r="XP79" s="194"/>
      <c r="XQ79" s="194"/>
      <c r="XR79" s="194"/>
      <c r="XS79" s="194"/>
      <c r="XT79" s="194"/>
      <c r="XU79" s="194"/>
      <c r="XV79" s="194"/>
      <c r="XW79" s="194"/>
      <c r="XX79" s="194"/>
      <c r="XY79" s="194"/>
      <c r="XZ79" s="194"/>
      <c r="YA79" s="194"/>
      <c r="YB79" s="194"/>
      <c r="YC79" s="194"/>
      <c r="YD79" s="194"/>
      <c r="YE79" s="194"/>
      <c r="YF79" s="194"/>
      <c r="YG79" s="194"/>
      <c r="YH79" s="194"/>
      <c r="YI79" s="194"/>
      <c r="YJ79" s="194"/>
      <c r="YK79" s="194"/>
      <c r="YL79" s="194"/>
      <c r="YM79" s="194"/>
      <c r="YN79" s="194"/>
      <c r="YO79" s="194"/>
      <c r="YP79" s="194"/>
      <c r="YQ79" s="194"/>
      <c r="YR79" s="194"/>
      <c r="YS79" s="194"/>
      <c r="YT79" s="194"/>
      <c r="YU79" s="194"/>
      <c r="YV79" s="194"/>
      <c r="YW79" s="194"/>
      <c r="YX79" s="194"/>
      <c r="YY79" s="194"/>
      <c r="YZ79" s="194"/>
      <c r="ZA79" s="194"/>
      <c r="ZB79" s="194"/>
      <c r="ZC79" s="194"/>
      <c r="ZD79" s="194"/>
      <c r="ZE79" s="194"/>
      <c r="ZF79" s="194"/>
      <c r="ZG79" s="194"/>
      <c r="ZH79" s="194"/>
      <c r="ZI79" s="194"/>
      <c r="ZJ79" s="194"/>
      <c r="ZK79" s="194"/>
      <c r="ZL79" s="194"/>
      <c r="ZM79" s="194"/>
      <c r="ZN79" s="194"/>
      <c r="ZO79" s="194"/>
      <c r="ZP79" s="194"/>
      <c r="ZQ79" s="194"/>
      <c r="ZR79" s="194"/>
      <c r="ZS79" s="194"/>
      <c r="ZT79" s="194"/>
      <c r="ZU79" s="194"/>
      <c r="ZV79" s="194"/>
      <c r="ZW79" s="194"/>
      <c r="ZX79" s="194"/>
      <c r="ZY79" s="194"/>
      <c r="ZZ79" s="194"/>
      <c r="AAA79" s="194"/>
      <c r="AAB79" s="194"/>
      <c r="AAC79" s="194"/>
      <c r="AAD79" s="194"/>
      <c r="AAE79" s="194"/>
      <c r="AAF79" s="194"/>
      <c r="AAG79" s="194"/>
      <c r="AAH79" s="194"/>
      <c r="AAI79" s="194"/>
      <c r="AAJ79" s="194"/>
      <c r="AAK79" s="194"/>
      <c r="AAL79" s="194"/>
      <c r="AAM79" s="194"/>
      <c r="AAN79" s="194"/>
      <c r="AAO79" s="194"/>
      <c r="AAP79" s="194"/>
      <c r="AAQ79" s="194"/>
      <c r="AAR79" s="194"/>
      <c r="AAS79" s="194"/>
      <c r="AAT79" s="194"/>
      <c r="AAU79" s="194"/>
      <c r="AAV79" s="194"/>
      <c r="AAW79" s="194"/>
      <c r="AAX79" s="194"/>
      <c r="AAY79" s="194"/>
      <c r="AAZ79" s="194"/>
      <c r="ABA79" s="194"/>
      <c r="ABB79" s="194"/>
      <c r="ABC79" s="194"/>
      <c r="ABD79" s="194"/>
      <c r="ABE79" s="194"/>
      <c r="ABF79" s="194"/>
      <c r="ABG79" s="194"/>
      <c r="ABH79" s="194"/>
      <c r="ABI79" s="194"/>
      <c r="ABJ79" s="194"/>
      <c r="ABK79" s="194"/>
      <c r="ABL79" s="194"/>
      <c r="ABM79" s="194"/>
      <c r="ABN79" s="194"/>
      <c r="ABO79" s="194"/>
      <c r="ABP79" s="194"/>
      <c r="ABQ79" s="194"/>
      <c r="ABR79" s="194"/>
      <c r="ABS79" s="194"/>
      <c r="ABT79" s="194"/>
      <c r="ABU79" s="194"/>
      <c r="ABV79" s="194"/>
      <c r="ABW79" s="194"/>
      <c r="ABX79" s="194"/>
      <c r="ABY79" s="194"/>
      <c r="ABZ79" s="194"/>
      <c r="ACA79" s="194"/>
      <c r="ACB79" s="194"/>
      <c r="ACC79" s="194"/>
      <c r="ACD79" s="194"/>
      <c r="ACE79" s="194"/>
      <c r="ACF79" s="194"/>
      <c r="ACG79" s="194"/>
      <c r="ACH79" s="194"/>
      <c r="ACI79" s="194"/>
      <c r="ACJ79" s="194"/>
      <c r="ACK79" s="194"/>
      <c r="ACL79" s="194"/>
      <c r="ACM79" s="194"/>
      <c r="ACN79" s="194"/>
      <c r="ACO79" s="194"/>
      <c r="ACP79" s="194"/>
      <c r="ACQ79" s="194"/>
      <c r="ACR79" s="194"/>
      <c r="ACS79" s="194"/>
      <c r="ACT79" s="194"/>
      <c r="ACU79" s="194"/>
      <c r="ACV79" s="194"/>
      <c r="ACW79" s="194"/>
      <c r="ACX79" s="194"/>
      <c r="ACY79" s="194"/>
      <c r="ACZ79" s="194"/>
      <c r="ADA79" s="194"/>
      <c r="ADB79" s="194"/>
      <c r="ADC79" s="194"/>
      <c r="ADD79" s="194"/>
      <c r="ADE79" s="194"/>
      <c r="ADF79" s="194"/>
      <c r="ADG79" s="194"/>
      <c r="ADH79" s="194"/>
      <c r="ADI79" s="194"/>
      <c r="ADJ79" s="194"/>
      <c r="ADK79" s="194"/>
      <c r="ADL79" s="194"/>
      <c r="ADM79" s="194"/>
      <c r="ADN79" s="194"/>
      <c r="ADO79" s="194"/>
      <c r="ADP79" s="194"/>
      <c r="ADQ79" s="194"/>
      <c r="ADR79" s="194"/>
      <c r="ADS79" s="194"/>
      <c r="ADT79" s="194"/>
      <c r="ADU79" s="194"/>
      <c r="ADV79" s="194"/>
      <c r="ADW79" s="194"/>
      <c r="ADX79" s="194"/>
      <c r="ADY79" s="194"/>
      <c r="ADZ79" s="194"/>
      <c r="AEA79" s="194"/>
      <c r="AEB79" s="194"/>
      <c r="AEC79" s="194"/>
      <c r="AED79" s="194"/>
      <c r="AEE79" s="194"/>
      <c r="AEF79" s="194"/>
      <c r="AEG79" s="194"/>
      <c r="AEH79" s="194"/>
      <c r="AEI79" s="194"/>
      <c r="AEJ79" s="194"/>
      <c r="AEK79" s="194"/>
      <c r="AEL79" s="194"/>
      <c r="AEM79" s="194"/>
      <c r="AEN79" s="194"/>
      <c r="AEO79" s="194"/>
      <c r="AEP79" s="194"/>
      <c r="AEQ79" s="194"/>
      <c r="AER79" s="194"/>
      <c r="AES79" s="194"/>
      <c r="AET79" s="194"/>
      <c r="AEU79" s="194"/>
      <c r="AEV79" s="194"/>
      <c r="AEW79" s="194"/>
      <c r="AEX79" s="194"/>
      <c r="AEY79" s="194"/>
      <c r="AEZ79" s="194"/>
      <c r="AFA79" s="194"/>
      <c r="AFB79" s="194"/>
      <c r="AFC79" s="194"/>
      <c r="AFD79" s="194"/>
      <c r="AFE79" s="194"/>
      <c r="AFF79" s="194"/>
      <c r="AFG79" s="194"/>
      <c r="AFH79" s="194"/>
      <c r="AFI79" s="194"/>
      <c r="AFJ79" s="194"/>
      <c r="AFK79" s="194"/>
      <c r="AFL79" s="194"/>
      <c r="AFM79" s="194"/>
      <c r="AFN79" s="194"/>
      <c r="AFO79" s="194"/>
      <c r="AFP79" s="194"/>
      <c r="AFQ79" s="194"/>
      <c r="AFR79" s="194"/>
      <c r="AFS79" s="194"/>
      <c r="AFT79" s="194"/>
      <c r="AFU79" s="194"/>
      <c r="AFV79" s="194"/>
      <c r="AFW79" s="194"/>
      <c r="AFX79" s="194"/>
      <c r="AFY79" s="194"/>
      <c r="AFZ79" s="194"/>
      <c r="AGA79" s="194"/>
      <c r="AGB79" s="194"/>
      <c r="AGC79" s="194"/>
      <c r="AGD79" s="194"/>
      <c r="AGE79" s="194"/>
      <c r="AGF79" s="194"/>
      <c r="AGG79" s="194"/>
      <c r="AGH79" s="194"/>
      <c r="AGI79" s="194"/>
      <c r="AGJ79" s="194"/>
      <c r="AGK79" s="194"/>
      <c r="AGL79" s="194"/>
      <c r="AGM79" s="194"/>
      <c r="AGN79" s="194"/>
      <c r="AGO79" s="194"/>
      <c r="AGP79" s="194"/>
      <c r="AGQ79" s="194"/>
      <c r="AGR79" s="194"/>
      <c r="AGS79" s="194"/>
      <c r="AGT79" s="194"/>
      <c r="AGU79" s="194"/>
      <c r="AGV79" s="194"/>
      <c r="AGW79" s="194"/>
      <c r="AGX79" s="194"/>
      <c r="AGY79" s="194"/>
      <c r="AGZ79" s="194"/>
      <c r="AHA79" s="194"/>
      <c r="AHB79" s="194"/>
      <c r="AHC79" s="194"/>
      <c r="AHD79" s="194"/>
      <c r="AHE79" s="194"/>
      <c r="AHF79" s="194"/>
      <c r="AHG79" s="194"/>
      <c r="AHH79" s="194"/>
      <c r="AHI79" s="194"/>
      <c r="AHJ79" s="194"/>
      <c r="AHK79" s="194"/>
      <c r="AHL79" s="194"/>
      <c r="AHM79" s="194"/>
      <c r="AHN79" s="194"/>
      <c r="AHO79" s="194"/>
      <c r="AHP79" s="194"/>
      <c r="AHQ79" s="194"/>
      <c r="AHR79" s="194"/>
      <c r="AHS79" s="194"/>
      <c r="AHT79" s="194"/>
      <c r="AHU79" s="194"/>
      <c r="AHV79" s="194"/>
      <c r="AHW79" s="194"/>
      <c r="AHX79" s="194"/>
      <c r="AHY79" s="194"/>
      <c r="AHZ79" s="194"/>
      <c r="AIA79" s="194"/>
      <c r="AIB79" s="194"/>
      <c r="AIC79" s="194"/>
      <c r="AID79" s="194"/>
      <c r="AIE79" s="194"/>
      <c r="AIF79" s="194"/>
      <c r="AIG79" s="194"/>
      <c r="AIH79" s="194"/>
      <c r="AII79" s="194"/>
      <c r="AIJ79" s="194"/>
      <c r="AIK79" s="194"/>
      <c r="AIL79" s="194"/>
      <c r="AIM79" s="194"/>
      <c r="AIN79" s="194"/>
      <c r="AIO79" s="194"/>
      <c r="AIP79" s="194"/>
      <c r="AIQ79" s="194"/>
      <c r="AIR79" s="194"/>
      <c r="AIS79" s="194"/>
      <c r="AIT79" s="194"/>
      <c r="AIU79" s="194"/>
      <c r="AIV79" s="194"/>
      <c r="AIW79" s="194"/>
      <c r="AIX79" s="194"/>
      <c r="AIY79" s="194"/>
      <c r="AIZ79" s="194"/>
      <c r="AJA79" s="194"/>
      <c r="AJB79" s="194"/>
      <c r="AJC79" s="194"/>
      <c r="AJD79" s="194"/>
      <c r="AJE79" s="194"/>
      <c r="AJF79" s="194"/>
      <c r="AJG79" s="194"/>
      <c r="AJH79" s="194"/>
      <c r="AJI79" s="194"/>
      <c r="AJJ79" s="194"/>
      <c r="AJK79" s="194"/>
      <c r="AJL79" s="194"/>
      <c r="AJM79" s="194"/>
      <c r="AJN79" s="194"/>
      <c r="AJO79" s="194"/>
      <c r="AJP79" s="194"/>
      <c r="AJQ79" s="194"/>
      <c r="AJR79" s="194"/>
      <c r="AJS79" s="194"/>
      <c r="AJT79" s="194"/>
      <c r="AJU79" s="194"/>
      <c r="AJV79" s="194"/>
      <c r="AJW79" s="194"/>
      <c r="AJX79" s="194"/>
      <c r="AJY79" s="194"/>
      <c r="AJZ79" s="194"/>
      <c r="AKA79" s="194"/>
      <c r="AKB79" s="194"/>
      <c r="AKC79" s="194"/>
      <c r="AKD79" s="194"/>
      <c r="AKE79" s="194"/>
      <c r="AKF79" s="194"/>
      <c r="AKG79" s="194"/>
      <c r="AKH79" s="194"/>
      <c r="AKI79" s="194"/>
      <c r="AKJ79" s="194"/>
      <c r="AKK79" s="194"/>
      <c r="AKL79" s="194"/>
      <c r="AKM79" s="194"/>
      <c r="AKN79" s="194"/>
      <c r="AKO79" s="194"/>
      <c r="AKP79" s="194"/>
      <c r="AKQ79" s="194"/>
      <c r="AKR79" s="194"/>
      <c r="AKS79" s="194"/>
      <c r="AKT79" s="194"/>
      <c r="AKU79" s="194"/>
      <c r="AKV79" s="194"/>
      <c r="AKW79" s="194"/>
      <c r="AKX79" s="194"/>
      <c r="AKY79" s="194"/>
      <c r="AKZ79" s="194"/>
      <c r="ALA79" s="194"/>
      <c r="ALB79" s="194"/>
      <c r="ALC79" s="194"/>
      <c r="ALD79" s="194"/>
      <c r="ALE79" s="194"/>
      <c r="ALF79" s="194"/>
      <c r="ALG79" s="194"/>
      <c r="ALH79" s="194"/>
      <c r="ALI79" s="194"/>
      <c r="ALJ79" s="194"/>
      <c r="ALK79" s="194"/>
      <c r="ALL79" s="194"/>
      <c r="ALM79" s="194"/>
      <c r="ALN79" s="194"/>
      <c r="ALO79" s="194"/>
      <c r="ALP79" s="194"/>
      <c r="ALQ79" s="194"/>
      <c r="ALR79" s="194"/>
      <c r="ALS79" s="194"/>
      <c r="ALT79" s="194"/>
      <c r="ALU79" s="194"/>
      <c r="ALV79" s="194"/>
      <c r="ALW79" s="194"/>
      <c r="ALX79" s="194"/>
      <c r="ALY79" s="194"/>
      <c r="ALZ79" s="194"/>
      <c r="AMA79" s="194"/>
      <c r="AMB79" s="194"/>
      <c r="AMC79" s="194"/>
      <c r="AMD79" s="194"/>
      <c r="AME79" s="194"/>
      <c r="AMF79" s="194"/>
      <c r="AMG79" s="194"/>
      <c r="AMH79" s="194"/>
      <c r="AMI79" s="194"/>
      <c r="AMJ79" s="194"/>
      <c r="AMK79" s="194"/>
    </row>
    <row r="80" spans="1:1025" s="138" customFormat="1" ht="12.75" customHeight="1">
      <c r="B80" s="421"/>
      <c r="C80" s="426" t="s">
        <v>516</v>
      </c>
      <c r="D80" s="436">
        <v>1</v>
      </c>
      <c r="E80" s="437">
        <v>10</v>
      </c>
      <c r="F80" s="440">
        <v>1</v>
      </c>
      <c r="G80" s="421"/>
      <c r="H80" s="421"/>
      <c r="I80" s="160"/>
    </row>
    <row r="81" spans="2:9" s="138" customFormat="1" ht="12.75" customHeight="1">
      <c r="B81" s="232"/>
      <c r="C81" s="426"/>
      <c r="D81" s="427"/>
      <c r="E81" s="428"/>
      <c r="F81" s="422"/>
      <c r="G81" s="423"/>
      <c r="H81" s="424"/>
      <c r="I81" s="160"/>
    </row>
    <row r="82" spans="2:9" s="138" customFormat="1" ht="12.75" customHeight="1">
      <c r="B82" s="214"/>
      <c r="C82" s="426"/>
      <c r="D82" s="427"/>
      <c r="E82" s="428"/>
      <c r="F82" s="422"/>
      <c r="G82" s="423"/>
      <c r="H82" s="424"/>
      <c r="I82" s="160"/>
    </row>
  </sheetData>
  <mergeCells count="3">
    <mergeCell ref="B3:I3"/>
    <mergeCell ref="C8:I8"/>
    <mergeCell ref="C24:I24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464&amp;C&amp;"Arial,Negrito"&amp;10C.&amp;P&amp;R&amp;"Arial,Itálico"&amp;10Detalhamento Descrito na Planilha Orçamentária.
Item Definido Pelo SEMAE. </oddFooter>
  </headerFooter>
  <rowBreaks count="2" manualBreakCount="2">
    <brk id="23" max="16383" man="1"/>
    <brk id="49" max="16383" man="1"/>
  </rowBreak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39997558519241921"/>
  </sheetPr>
  <dimension ref="A3:AMK52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2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2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2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2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2" s="138" customFormat="1" ht="16.5" customHeight="1">
      <c r="B7" s="182"/>
      <c r="C7" s="185" t="s">
        <v>508</v>
      </c>
      <c r="D7" s="183"/>
      <c r="E7" s="183"/>
      <c r="F7" s="184"/>
      <c r="G7" s="183"/>
      <c r="H7" s="185"/>
      <c r="I7" s="186"/>
    </row>
    <row r="8" spans="2:12" s="138" customFormat="1" ht="48" customHeight="1">
      <c r="B8" s="187"/>
      <c r="C8" s="585" t="s">
        <v>533</v>
      </c>
      <c r="D8" s="585"/>
      <c r="E8" s="585"/>
      <c r="F8" s="585"/>
      <c r="G8" s="585"/>
      <c r="H8" s="585"/>
      <c r="I8" s="585"/>
    </row>
    <row r="9" spans="2:12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</row>
    <row r="10" spans="2:12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2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2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2" s="138" customFormat="1" ht="25.5">
      <c r="B13" s="299">
        <v>1</v>
      </c>
      <c r="C13" s="500" t="s">
        <v>494</v>
      </c>
      <c r="D13" s="502" t="s">
        <v>173</v>
      </c>
      <c r="E13" s="502" t="s">
        <v>25</v>
      </c>
      <c r="F13" s="502" t="s">
        <v>20</v>
      </c>
      <c r="G13" s="503">
        <f>ROUND($D$30,2)</f>
        <v>19.350000000000001</v>
      </c>
      <c r="H13" s="300">
        <v>1066.07</v>
      </c>
      <c r="I13" s="300">
        <f>ROUND(G13*H13,2)</f>
        <v>20628.45</v>
      </c>
    </row>
    <row r="14" spans="2:12" s="138" customFormat="1" ht="25.5">
      <c r="B14" s="299">
        <f>B13+1</f>
        <v>2</v>
      </c>
      <c r="C14" s="500" t="s">
        <v>529</v>
      </c>
      <c r="D14" s="502" t="s">
        <v>528</v>
      </c>
      <c r="E14" s="502" t="s">
        <v>25</v>
      </c>
      <c r="F14" s="502" t="s">
        <v>40</v>
      </c>
      <c r="G14" s="503">
        <f>ROUND($D$37+$D$42,2)</f>
        <v>69</v>
      </c>
      <c r="H14" s="300">
        <v>356.66</v>
      </c>
      <c r="I14" s="300">
        <f>ROUND(G14*H14,2)</f>
        <v>24609.54</v>
      </c>
      <c r="K14" s="139">
        <f>SUM(I13:I14)</f>
        <v>45237.990000000005</v>
      </c>
    </row>
    <row r="15" spans="2:12" s="138" customFormat="1" ht="25.5">
      <c r="B15" s="299">
        <f t="shared" ref="B15:B20" si="0">B14+1</f>
        <v>3</v>
      </c>
      <c r="C15" s="500" t="s">
        <v>176</v>
      </c>
      <c r="D15" s="502">
        <v>88315</v>
      </c>
      <c r="E15" s="502" t="s">
        <v>19</v>
      </c>
      <c r="F15" s="502" t="s">
        <v>76</v>
      </c>
      <c r="G15" s="503">
        <f t="shared" ref="G15:G20" si="1">ROUND(D45*E45*F45,2)</f>
        <v>80</v>
      </c>
      <c r="H15" s="300">
        <v>32.15</v>
      </c>
      <c r="I15" s="300">
        <f t="shared" ref="I15:I20" si="2">ROUND(G15*H15,2)</f>
        <v>2572</v>
      </c>
      <c r="L15" s="194"/>
    </row>
    <row r="16" spans="2:12" s="187" customFormat="1" ht="25.5">
      <c r="B16" s="299">
        <f t="shared" si="0"/>
        <v>4</v>
      </c>
      <c r="C16" s="500" t="s">
        <v>175</v>
      </c>
      <c r="D16" s="502">
        <v>88251</v>
      </c>
      <c r="E16" s="502" t="s">
        <v>19</v>
      </c>
      <c r="F16" s="502" t="s">
        <v>76</v>
      </c>
      <c r="G16" s="503">
        <f t="shared" si="1"/>
        <v>80</v>
      </c>
      <c r="H16" s="300">
        <v>29.51</v>
      </c>
      <c r="I16" s="300">
        <f t="shared" si="2"/>
        <v>2360.8000000000002</v>
      </c>
      <c r="L16" s="425"/>
    </row>
    <row r="17" spans="2:18 1025:1025" s="138" customFormat="1" ht="25.5">
      <c r="B17" s="299">
        <f t="shared" si="0"/>
        <v>5</v>
      </c>
      <c r="C17" s="500" t="s">
        <v>174</v>
      </c>
      <c r="D17" s="502">
        <v>88317</v>
      </c>
      <c r="E17" s="502" t="s">
        <v>19</v>
      </c>
      <c r="F17" s="502" t="s">
        <v>76</v>
      </c>
      <c r="G17" s="503">
        <f t="shared" si="1"/>
        <v>80</v>
      </c>
      <c r="H17" s="300">
        <v>36.07</v>
      </c>
      <c r="I17" s="300">
        <f t="shared" si="2"/>
        <v>2885.6</v>
      </c>
      <c r="L17" s="139"/>
    </row>
    <row r="18" spans="2:18 1025:1025" s="138" customFormat="1" ht="25.5">
      <c r="B18" s="299">
        <f t="shared" si="0"/>
        <v>6</v>
      </c>
      <c r="C18" s="500" t="s">
        <v>194</v>
      </c>
      <c r="D18" s="502">
        <v>88240</v>
      </c>
      <c r="E18" s="502" t="s">
        <v>19</v>
      </c>
      <c r="F18" s="502" t="s">
        <v>76</v>
      </c>
      <c r="G18" s="503">
        <f t="shared" si="1"/>
        <v>24</v>
      </c>
      <c r="H18" s="300">
        <v>28.33</v>
      </c>
      <c r="I18" s="300">
        <f t="shared" si="2"/>
        <v>679.92</v>
      </c>
      <c r="L18" s="194"/>
    </row>
    <row r="19" spans="2:18 1025:1025" s="187" customFormat="1" ht="25.5">
      <c r="B19" s="299">
        <f t="shared" si="0"/>
        <v>7</v>
      </c>
      <c r="C19" s="500" t="s">
        <v>193</v>
      </c>
      <c r="D19" s="502">
        <v>88278</v>
      </c>
      <c r="E19" s="502" t="s">
        <v>19</v>
      </c>
      <c r="F19" s="502" t="s">
        <v>76</v>
      </c>
      <c r="G19" s="503">
        <f t="shared" si="1"/>
        <v>24</v>
      </c>
      <c r="H19" s="300">
        <v>27.21</v>
      </c>
      <c r="I19" s="300">
        <f t="shared" si="2"/>
        <v>653.04</v>
      </c>
    </row>
    <row r="20" spans="2:18 1025:1025" s="187" customFormat="1" ht="25.5">
      <c r="B20" s="299">
        <f t="shared" si="0"/>
        <v>8</v>
      </c>
      <c r="C20" s="500" t="s">
        <v>195</v>
      </c>
      <c r="D20" s="502">
        <v>90779</v>
      </c>
      <c r="E20" s="502" t="s">
        <v>19</v>
      </c>
      <c r="F20" s="502" t="s">
        <v>76</v>
      </c>
      <c r="G20" s="503">
        <f t="shared" si="1"/>
        <v>6</v>
      </c>
      <c r="H20" s="300">
        <v>160.77000000000001</v>
      </c>
      <c r="I20" s="300">
        <f t="shared" si="2"/>
        <v>964.62</v>
      </c>
      <c r="K20" s="438">
        <f>SUM(I15:I20)</f>
        <v>10115.980000000001</v>
      </c>
      <c r="L20" s="441">
        <f>K20/K14</f>
        <v>0.22361692020357227</v>
      </c>
    </row>
    <row r="21" spans="2:18 1025:1025" s="138" customFormat="1" ht="12.75" customHeight="1">
      <c r="B21" s="195"/>
      <c r="C21" s="196"/>
      <c r="D21" s="195"/>
      <c r="E21" s="195"/>
      <c r="F21" s="197"/>
      <c r="G21" s="198"/>
      <c r="H21" s="199"/>
      <c r="I21" s="200"/>
      <c r="J21" s="160"/>
    </row>
    <row r="22" spans="2:18 1025:1025" s="138" customFormat="1" ht="12.75" customHeight="1">
      <c r="B22" s="196"/>
      <c r="D22" s="201"/>
      <c r="E22" s="201"/>
      <c r="F22" s="201"/>
      <c r="G22" s="197"/>
      <c r="H22" s="202" t="s">
        <v>177</v>
      </c>
      <c r="I22" s="203">
        <f>SUM(I13:I21)</f>
        <v>55353.970000000008</v>
      </c>
      <c r="J22" s="160"/>
    </row>
    <row r="23" spans="2:18 1025:1025" s="187" customFormat="1" ht="12.75" customHeight="1">
      <c r="B23" s="420"/>
      <c r="D23" s="421"/>
      <c r="E23" s="421"/>
      <c r="F23" s="421"/>
      <c r="G23" s="422"/>
      <c r="H23" s="423"/>
      <c r="I23" s="424"/>
      <c r="J23" s="301"/>
    </row>
    <row r="24" spans="2:18 1025:1025" s="138" customFormat="1" ht="12.75" customHeight="1">
      <c r="B24" s="196"/>
      <c r="C24" s="587" t="s">
        <v>488</v>
      </c>
      <c r="D24" s="587"/>
      <c r="E24" s="587"/>
      <c r="F24" s="587"/>
      <c r="G24" s="587"/>
      <c r="H24" s="587"/>
      <c r="I24" s="587"/>
      <c r="K24" s="139"/>
    </row>
    <row r="25" spans="2:18 1025:1025" s="138" customFormat="1" ht="12.75" customHeight="1">
      <c r="B25" s="201"/>
      <c r="C25" s="439"/>
      <c r="D25" s="421"/>
      <c r="E25" s="421"/>
      <c r="F25" s="421"/>
      <c r="G25" s="421"/>
      <c r="H25" s="421"/>
      <c r="I25" s="301"/>
    </row>
    <row r="26" spans="2:18 1025:1025" s="138" customFormat="1" ht="12.75" customHeight="1">
      <c r="B26" s="208"/>
      <c r="C26" s="433" t="s">
        <v>519</v>
      </c>
      <c r="D26" s="430"/>
      <c r="E26" s="430"/>
      <c r="F26" s="422"/>
      <c r="G26" s="423"/>
      <c r="H26" s="424"/>
      <c r="I26" s="301"/>
    </row>
    <row r="27" spans="2:18 1025:1025" ht="12.75" customHeight="1">
      <c r="C27" s="426" t="s">
        <v>526</v>
      </c>
      <c r="D27" s="427">
        <v>2.8</v>
      </c>
      <c r="E27" s="428" t="s">
        <v>40</v>
      </c>
      <c r="F27" s="429"/>
      <c r="G27" s="430"/>
      <c r="H27" s="187"/>
      <c r="I27" s="431"/>
      <c r="J27" s="194"/>
      <c r="Q27" s="138"/>
      <c r="R27" s="138"/>
      <c r="AMK27" s="179"/>
    </row>
    <row r="28" spans="2:18 1025:1025" ht="12.75" customHeight="1">
      <c r="C28" s="426" t="s">
        <v>527</v>
      </c>
      <c r="D28" s="427">
        <v>0.85</v>
      </c>
      <c r="E28" s="428" t="s">
        <v>40</v>
      </c>
      <c r="F28" s="429"/>
      <c r="G28" s="430"/>
      <c r="H28" s="187"/>
      <c r="I28" s="431"/>
      <c r="J28" s="194"/>
      <c r="Q28" s="138"/>
      <c r="R28" s="138"/>
      <c r="AMK28" s="179"/>
    </row>
    <row r="29" spans="2:18 1025:1025" ht="12.75" customHeight="1">
      <c r="C29" s="426" t="s">
        <v>151</v>
      </c>
      <c r="D29" s="427">
        <v>10.6</v>
      </c>
      <c r="E29" s="428" t="s">
        <v>40</v>
      </c>
      <c r="F29" s="429"/>
      <c r="G29" s="430"/>
      <c r="H29" s="187"/>
      <c r="I29" s="431"/>
      <c r="J29" s="194"/>
      <c r="Q29" s="138"/>
      <c r="R29" s="138"/>
      <c r="AMK29" s="179"/>
    </row>
    <row r="30" spans="2:18 1025:1025" ht="12.75" customHeight="1">
      <c r="C30" s="446" t="s">
        <v>143</v>
      </c>
      <c r="D30" s="447">
        <f>ROUND(((D27+D28)*D29)/2,2)</f>
        <v>19.350000000000001</v>
      </c>
      <c r="E30" s="448" t="s">
        <v>20</v>
      </c>
      <c r="F30" s="429"/>
      <c r="G30" s="430"/>
      <c r="H30" s="187"/>
      <c r="I30" s="431"/>
      <c r="J30" s="194"/>
      <c r="AMK30" s="179"/>
    </row>
    <row r="31" spans="2:18 1025:1025" ht="12.75" customHeight="1">
      <c r="C31" s="187"/>
      <c r="D31" s="430"/>
      <c r="E31" s="430"/>
      <c r="F31" s="429"/>
      <c r="G31" s="430"/>
      <c r="H31" s="187"/>
      <c r="I31" s="431"/>
      <c r="J31" s="194"/>
      <c r="AMK31" s="179"/>
    </row>
    <row r="32" spans="2:18 1025:1025" s="187" customFormat="1" ht="12.75" customHeight="1">
      <c r="B32" s="426"/>
      <c r="C32" s="433" t="s">
        <v>530</v>
      </c>
      <c r="D32" s="430"/>
      <c r="E32" s="430"/>
      <c r="F32" s="422"/>
      <c r="G32" s="423"/>
      <c r="H32" s="424"/>
      <c r="I32" s="301"/>
    </row>
    <row r="33" spans="1:1024" s="432" customFormat="1" ht="12.75" customHeight="1">
      <c r="A33" s="425"/>
      <c r="B33" s="187"/>
      <c r="C33" s="426" t="str">
        <f>C27</f>
        <v>Base Maior</v>
      </c>
      <c r="D33" s="427">
        <f t="shared" ref="D33:E33" si="3">D27</f>
        <v>2.8</v>
      </c>
      <c r="E33" s="428" t="str">
        <f t="shared" si="3"/>
        <v>m</v>
      </c>
      <c r="F33" s="429"/>
      <c r="G33" s="430"/>
      <c r="H33" s="187"/>
      <c r="I33" s="431"/>
      <c r="J33" s="425"/>
      <c r="K33" s="425"/>
      <c r="L33" s="425"/>
      <c r="M33" s="425"/>
      <c r="N33" s="425"/>
      <c r="O33" s="425"/>
      <c r="P33" s="425"/>
      <c r="Q33" s="187"/>
      <c r="R33" s="187"/>
      <c r="S33" s="425"/>
      <c r="T33" s="425"/>
      <c r="U33" s="425"/>
      <c r="V33" s="425"/>
      <c r="W33" s="425"/>
      <c r="X33" s="425"/>
      <c r="Y33" s="425"/>
      <c r="Z33" s="425"/>
      <c r="AA33" s="425"/>
      <c r="AB33" s="425"/>
      <c r="AC33" s="425"/>
      <c r="AD33" s="425"/>
      <c r="AE33" s="425"/>
      <c r="AF33" s="425"/>
      <c r="AG33" s="425"/>
      <c r="AH33" s="425"/>
      <c r="AI33" s="425"/>
      <c r="AJ33" s="425"/>
      <c r="AK33" s="425"/>
      <c r="AL33" s="425"/>
      <c r="AM33" s="425"/>
      <c r="AN33" s="425"/>
      <c r="AO33" s="425"/>
      <c r="AP33" s="425"/>
      <c r="AQ33" s="425"/>
      <c r="AR33" s="425"/>
      <c r="AS33" s="425"/>
      <c r="AT33" s="425"/>
      <c r="AU33" s="425"/>
      <c r="AV33" s="425"/>
      <c r="AW33" s="425"/>
      <c r="AX33" s="425"/>
      <c r="AY33" s="425"/>
      <c r="AZ33" s="425"/>
      <c r="BA33" s="425"/>
      <c r="BB33" s="425"/>
      <c r="BC33" s="425"/>
      <c r="BD33" s="425"/>
      <c r="BE33" s="425"/>
      <c r="BF33" s="425"/>
      <c r="BG33" s="425"/>
      <c r="BH33" s="425"/>
      <c r="BI33" s="425"/>
      <c r="BJ33" s="425"/>
      <c r="BK33" s="425"/>
      <c r="BL33" s="425"/>
      <c r="BM33" s="425"/>
      <c r="BN33" s="425"/>
      <c r="BO33" s="425"/>
      <c r="BP33" s="425"/>
      <c r="BQ33" s="425"/>
      <c r="BR33" s="425"/>
      <c r="BS33" s="425"/>
      <c r="BT33" s="425"/>
      <c r="BU33" s="425"/>
      <c r="BV33" s="425"/>
      <c r="BW33" s="425"/>
      <c r="BX33" s="425"/>
      <c r="BY33" s="425"/>
      <c r="BZ33" s="425"/>
      <c r="CA33" s="425"/>
      <c r="CB33" s="425"/>
      <c r="CC33" s="425"/>
      <c r="CD33" s="425"/>
      <c r="CE33" s="425"/>
      <c r="CF33" s="425"/>
      <c r="CG33" s="425"/>
      <c r="CH33" s="425"/>
      <c r="CI33" s="425"/>
      <c r="CJ33" s="425"/>
      <c r="CK33" s="425"/>
      <c r="CL33" s="425"/>
      <c r="CM33" s="425"/>
      <c r="CN33" s="425"/>
      <c r="CO33" s="425"/>
      <c r="CP33" s="425"/>
      <c r="CQ33" s="425"/>
      <c r="CR33" s="425"/>
      <c r="CS33" s="425"/>
      <c r="CT33" s="425"/>
      <c r="CU33" s="425"/>
      <c r="CV33" s="425"/>
      <c r="CW33" s="425"/>
      <c r="CX33" s="425"/>
      <c r="CY33" s="425"/>
      <c r="CZ33" s="425"/>
      <c r="DA33" s="425"/>
      <c r="DB33" s="425"/>
      <c r="DC33" s="425"/>
      <c r="DD33" s="425"/>
      <c r="DE33" s="425"/>
      <c r="DF33" s="425"/>
      <c r="DG33" s="425"/>
      <c r="DH33" s="425"/>
      <c r="DI33" s="425"/>
      <c r="DJ33" s="425"/>
      <c r="DK33" s="425"/>
      <c r="DL33" s="425"/>
      <c r="DM33" s="425"/>
      <c r="DN33" s="425"/>
      <c r="DO33" s="425"/>
      <c r="DP33" s="425"/>
      <c r="DQ33" s="425"/>
      <c r="DR33" s="425"/>
      <c r="DS33" s="425"/>
      <c r="DT33" s="425"/>
      <c r="DU33" s="425"/>
      <c r="DV33" s="425"/>
      <c r="DW33" s="425"/>
      <c r="DX33" s="425"/>
      <c r="DY33" s="425"/>
      <c r="DZ33" s="425"/>
      <c r="EA33" s="425"/>
      <c r="EB33" s="425"/>
      <c r="EC33" s="425"/>
      <c r="ED33" s="425"/>
      <c r="EE33" s="425"/>
      <c r="EF33" s="425"/>
      <c r="EG33" s="425"/>
      <c r="EH33" s="425"/>
      <c r="EI33" s="425"/>
      <c r="EJ33" s="425"/>
      <c r="EK33" s="425"/>
      <c r="EL33" s="425"/>
      <c r="EM33" s="425"/>
      <c r="EN33" s="425"/>
      <c r="EO33" s="425"/>
      <c r="EP33" s="425"/>
      <c r="EQ33" s="425"/>
      <c r="ER33" s="425"/>
      <c r="ES33" s="425"/>
      <c r="ET33" s="425"/>
      <c r="EU33" s="425"/>
      <c r="EV33" s="425"/>
      <c r="EW33" s="425"/>
      <c r="EX33" s="425"/>
      <c r="EY33" s="425"/>
      <c r="EZ33" s="425"/>
      <c r="FA33" s="425"/>
      <c r="FB33" s="425"/>
      <c r="FC33" s="425"/>
      <c r="FD33" s="425"/>
      <c r="FE33" s="425"/>
      <c r="FF33" s="425"/>
      <c r="FG33" s="425"/>
      <c r="FH33" s="425"/>
      <c r="FI33" s="425"/>
      <c r="FJ33" s="425"/>
      <c r="FK33" s="425"/>
      <c r="FL33" s="425"/>
      <c r="FM33" s="425"/>
      <c r="FN33" s="425"/>
      <c r="FO33" s="425"/>
      <c r="FP33" s="425"/>
      <c r="FQ33" s="425"/>
      <c r="FR33" s="425"/>
      <c r="FS33" s="425"/>
      <c r="FT33" s="425"/>
      <c r="FU33" s="425"/>
      <c r="FV33" s="425"/>
      <c r="FW33" s="425"/>
      <c r="FX33" s="425"/>
      <c r="FY33" s="425"/>
      <c r="FZ33" s="425"/>
      <c r="GA33" s="425"/>
      <c r="GB33" s="425"/>
      <c r="GC33" s="425"/>
      <c r="GD33" s="425"/>
      <c r="GE33" s="425"/>
      <c r="GF33" s="425"/>
      <c r="GG33" s="425"/>
      <c r="GH33" s="425"/>
      <c r="GI33" s="425"/>
      <c r="GJ33" s="425"/>
      <c r="GK33" s="425"/>
      <c r="GL33" s="425"/>
      <c r="GM33" s="425"/>
      <c r="GN33" s="425"/>
      <c r="GO33" s="425"/>
      <c r="GP33" s="425"/>
      <c r="GQ33" s="425"/>
      <c r="GR33" s="425"/>
      <c r="GS33" s="425"/>
      <c r="GT33" s="425"/>
      <c r="GU33" s="425"/>
      <c r="GV33" s="425"/>
      <c r="GW33" s="425"/>
      <c r="GX33" s="425"/>
      <c r="GY33" s="425"/>
      <c r="GZ33" s="425"/>
      <c r="HA33" s="425"/>
      <c r="HB33" s="425"/>
      <c r="HC33" s="425"/>
      <c r="HD33" s="425"/>
      <c r="HE33" s="425"/>
      <c r="HF33" s="425"/>
      <c r="HG33" s="425"/>
      <c r="HH33" s="425"/>
      <c r="HI33" s="425"/>
      <c r="HJ33" s="425"/>
      <c r="HK33" s="425"/>
      <c r="HL33" s="425"/>
      <c r="HM33" s="425"/>
      <c r="HN33" s="425"/>
      <c r="HO33" s="425"/>
      <c r="HP33" s="425"/>
      <c r="HQ33" s="425"/>
      <c r="HR33" s="425"/>
      <c r="HS33" s="425"/>
      <c r="HT33" s="425"/>
      <c r="HU33" s="425"/>
      <c r="HV33" s="425"/>
      <c r="HW33" s="425"/>
      <c r="HX33" s="425"/>
      <c r="HY33" s="425"/>
      <c r="HZ33" s="425"/>
      <c r="IA33" s="425"/>
      <c r="IB33" s="425"/>
      <c r="IC33" s="425"/>
      <c r="ID33" s="425"/>
      <c r="IE33" s="425"/>
      <c r="IF33" s="425"/>
      <c r="IG33" s="425"/>
      <c r="IH33" s="425"/>
      <c r="II33" s="425"/>
      <c r="IJ33" s="425"/>
      <c r="IK33" s="425"/>
      <c r="IL33" s="425"/>
      <c r="IM33" s="425"/>
      <c r="IN33" s="425"/>
      <c r="IO33" s="425"/>
      <c r="IP33" s="425"/>
      <c r="IQ33" s="425"/>
      <c r="IR33" s="425"/>
      <c r="IS33" s="425"/>
      <c r="IT33" s="425"/>
      <c r="IU33" s="425"/>
      <c r="IV33" s="425"/>
      <c r="IW33" s="425"/>
      <c r="IX33" s="425"/>
      <c r="IY33" s="425"/>
      <c r="IZ33" s="425"/>
      <c r="JA33" s="425"/>
      <c r="JB33" s="425"/>
      <c r="JC33" s="425"/>
      <c r="JD33" s="425"/>
      <c r="JE33" s="425"/>
      <c r="JF33" s="425"/>
      <c r="JG33" s="425"/>
      <c r="JH33" s="425"/>
      <c r="JI33" s="425"/>
      <c r="JJ33" s="425"/>
      <c r="JK33" s="425"/>
      <c r="JL33" s="425"/>
      <c r="JM33" s="425"/>
      <c r="JN33" s="425"/>
      <c r="JO33" s="425"/>
      <c r="JP33" s="425"/>
      <c r="JQ33" s="425"/>
      <c r="JR33" s="425"/>
      <c r="JS33" s="425"/>
      <c r="JT33" s="425"/>
      <c r="JU33" s="425"/>
      <c r="JV33" s="425"/>
      <c r="JW33" s="425"/>
      <c r="JX33" s="425"/>
      <c r="JY33" s="425"/>
      <c r="JZ33" s="425"/>
      <c r="KA33" s="425"/>
      <c r="KB33" s="425"/>
      <c r="KC33" s="425"/>
      <c r="KD33" s="425"/>
      <c r="KE33" s="425"/>
      <c r="KF33" s="425"/>
      <c r="KG33" s="425"/>
      <c r="KH33" s="425"/>
      <c r="KI33" s="425"/>
      <c r="KJ33" s="425"/>
      <c r="KK33" s="425"/>
      <c r="KL33" s="425"/>
      <c r="KM33" s="425"/>
      <c r="KN33" s="425"/>
      <c r="KO33" s="425"/>
      <c r="KP33" s="425"/>
      <c r="KQ33" s="425"/>
      <c r="KR33" s="425"/>
      <c r="KS33" s="425"/>
      <c r="KT33" s="425"/>
      <c r="KU33" s="425"/>
      <c r="KV33" s="425"/>
      <c r="KW33" s="425"/>
      <c r="KX33" s="425"/>
      <c r="KY33" s="425"/>
      <c r="KZ33" s="425"/>
      <c r="LA33" s="425"/>
      <c r="LB33" s="425"/>
      <c r="LC33" s="425"/>
      <c r="LD33" s="425"/>
      <c r="LE33" s="425"/>
      <c r="LF33" s="425"/>
      <c r="LG33" s="425"/>
      <c r="LH33" s="425"/>
      <c r="LI33" s="425"/>
      <c r="LJ33" s="425"/>
      <c r="LK33" s="425"/>
      <c r="LL33" s="425"/>
      <c r="LM33" s="425"/>
      <c r="LN33" s="425"/>
      <c r="LO33" s="425"/>
      <c r="LP33" s="425"/>
      <c r="LQ33" s="425"/>
      <c r="LR33" s="425"/>
      <c r="LS33" s="425"/>
      <c r="LT33" s="425"/>
      <c r="LU33" s="425"/>
      <c r="LV33" s="425"/>
      <c r="LW33" s="425"/>
      <c r="LX33" s="425"/>
      <c r="LY33" s="425"/>
      <c r="LZ33" s="425"/>
      <c r="MA33" s="425"/>
      <c r="MB33" s="425"/>
      <c r="MC33" s="425"/>
      <c r="MD33" s="425"/>
      <c r="ME33" s="425"/>
      <c r="MF33" s="425"/>
      <c r="MG33" s="425"/>
      <c r="MH33" s="425"/>
      <c r="MI33" s="425"/>
      <c r="MJ33" s="425"/>
      <c r="MK33" s="425"/>
      <c r="ML33" s="425"/>
      <c r="MM33" s="425"/>
      <c r="MN33" s="425"/>
      <c r="MO33" s="425"/>
      <c r="MP33" s="425"/>
      <c r="MQ33" s="425"/>
      <c r="MR33" s="425"/>
      <c r="MS33" s="425"/>
      <c r="MT33" s="425"/>
      <c r="MU33" s="425"/>
      <c r="MV33" s="425"/>
      <c r="MW33" s="425"/>
      <c r="MX33" s="425"/>
      <c r="MY33" s="425"/>
      <c r="MZ33" s="425"/>
      <c r="NA33" s="425"/>
      <c r="NB33" s="425"/>
      <c r="NC33" s="425"/>
      <c r="ND33" s="425"/>
      <c r="NE33" s="425"/>
      <c r="NF33" s="425"/>
      <c r="NG33" s="425"/>
      <c r="NH33" s="425"/>
      <c r="NI33" s="425"/>
      <c r="NJ33" s="425"/>
      <c r="NK33" s="425"/>
      <c r="NL33" s="425"/>
      <c r="NM33" s="425"/>
      <c r="NN33" s="425"/>
      <c r="NO33" s="425"/>
      <c r="NP33" s="425"/>
      <c r="NQ33" s="425"/>
      <c r="NR33" s="425"/>
      <c r="NS33" s="425"/>
      <c r="NT33" s="425"/>
      <c r="NU33" s="425"/>
      <c r="NV33" s="425"/>
      <c r="NW33" s="425"/>
      <c r="NX33" s="425"/>
      <c r="NY33" s="425"/>
      <c r="NZ33" s="425"/>
      <c r="OA33" s="425"/>
      <c r="OB33" s="425"/>
      <c r="OC33" s="425"/>
      <c r="OD33" s="425"/>
      <c r="OE33" s="425"/>
      <c r="OF33" s="425"/>
      <c r="OG33" s="425"/>
      <c r="OH33" s="425"/>
      <c r="OI33" s="425"/>
      <c r="OJ33" s="425"/>
      <c r="OK33" s="425"/>
      <c r="OL33" s="425"/>
      <c r="OM33" s="425"/>
      <c r="ON33" s="425"/>
      <c r="OO33" s="425"/>
      <c r="OP33" s="425"/>
      <c r="OQ33" s="425"/>
      <c r="OR33" s="425"/>
      <c r="OS33" s="425"/>
      <c r="OT33" s="425"/>
      <c r="OU33" s="425"/>
      <c r="OV33" s="425"/>
      <c r="OW33" s="425"/>
      <c r="OX33" s="425"/>
      <c r="OY33" s="425"/>
      <c r="OZ33" s="425"/>
      <c r="PA33" s="425"/>
      <c r="PB33" s="425"/>
      <c r="PC33" s="425"/>
      <c r="PD33" s="425"/>
      <c r="PE33" s="425"/>
      <c r="PF33" s="425"/>
      <c r="PG33" s="425"/>
      <c r="PH33" s="425"/>
      <c r="PI33" s="425"/>
      <c r="PJ33" s="425"/>
      <c r="PK33" s="425"/>
      <c r="PL33" s="425"/>
      <c r="PM33" s="425"/>
      <c r="PN33" s="425"/>
      <c r="PO33" s="425"/>
      <c r="PP33" s="425"/>
      <c r="PQ33" s="425"/>
      <c r="PR33" s="425"/>
      <c r="PS33" s="425"/>
      <c r="PT33" s="425"/>
      <c r="PU33" s="425"/>
      <c r="PV33" s="425"/>
      <c r="PW33" s="425"/>
      <c r="PX33" s="425"/>
      <c r="PY33" s="425"/>
      <c r="PZ33" s="425"/>
      <c r="QA33" s="425"/>
      <c r="QB33" s="425"/>
      <c r="QC33" s="425"/>
      <c r="QD33" s="425"/>
      <c r="QE33" s="425"/>
      <c r="QF33" s="425"/>
      <c r="QG33" s="425"/>
      <c r="QH33" s="425"/>
      <c r="QI33" s="425"/>
      <c r="QJ33" s="425"/>
      <c r="QK33" s="425"/>
      <c r="QL33" s="425"/>
      <c r="QM33" s="425"/>
      <c r="QN33" s="425"/>
      <c r="QO33" s="425"/>
      <c r="QP33" s="425"/>
      <c r="QQ33" s="425"/>
      <c r="QR33" s="425"/>
      <c r="QS33" s="425"/>
      <c r="QT33" s="425"/>
      <c r="QU33" s="425"/>
      <c r="QV33" s="425"/>
      <c r="QW33" s="425"/>
      <c r="QX33" s="425"/>
      <c r="QY33" s="425"/>
      <c r="QZ33" s="425"/>
      <c r="RA33" s="425"/>
      <c r="RB33" s="425"/>
      <c r="RC33" s="425"/>
      <c r="RD33" s="425"/>
      <c r="RE33" s="425"/>
      <c r="RF33" s="425"/>
      <c r="RG33" s="425"/>
      <c r="RH33" s="425"/>
      <c r="RI33" s="425"/>
      <c r="RJ33" s="425"/>
      <c r="RK33" s="425"/>
      <c r="RL33" s="425"/>
      <c r="RM33" s="425"/>
      <c r="RN33" s="425"/>
      <c r="RO33" s="425"/>
      <c r="RP33" s="425"/>
      <c r="RQ33" s="425"/>
      <c r="RR33" s="425"/>
      <c r="RS33" s="425"/>
      <c r="RT33" s="425"/>
      <c r="RU33" s="425"/>
      <c r="RV33" s="425"/>
      <c r="RW33" s="425"/>
      <c r="RX33" s="425"/>
      <c r="RY33" s="425"/>
      <c r="RZ33" s="425"/>
      <c r="SA33" s="425"/>
      <c r="SB33" s="425"/>
      <c r="SC33" s="425"/>
      <c r="SD33" s="425"/>
      <c r="SE33" s="425"/>
      <c r="SF33" s="425"/>
      <c r="SG33" s="425"/>
      <c r="SH33" s="425"/>
      <c r="SI33" s="425"/>
      <c r="SJ33" s="425"/>
      <c r="SK33" s="425"/>
      <c r="SL33" s="425"/>
      <c r="SM33" s="425"/>
      <c r="SN33" s="425"/>
      <c r="SO33" s="425"/>
      <c r="SP33" s="425"/>
      <c r="SQ33" s="425"/>
      <c r="SR33" s="425"/>
      <c r="SS33" s="425"/>
      <c r="ST33" s="425"/>
      <c r="SU33" s="425"/>
      <c r="SV33" s="425"/>
      <c r="SW33" s="425"/>
      <c r="SX33" s="425"/>
      <c r="SY33" s="425"/>
      <c r="SZ33" s="425"/>
      <c r="TA33" s="425"/>
      <c r="TB33" s="425"/>
      <c r="TC33" s="425"/>
      <c r="TD33" s="425"/>
      <c r="TE33" s="425"/>
      <c r="TF33" s="425"/>
      <c r="TG33" s="425"/>
      <c r="TH33" s="425"/>
      <c r="TI33" s="425"/>
      <c r="TJ33" s="425"/>
      <c r="TK33" s="425"/>
      <c r="TL33" s="425"/>
      <c r="TM33" s="425"/>
      <c r="TN33" s="425"/>
      <c r="TO33" s="425"/>
      <c r="TP33" s="425"/>
      <c r="TQ33" s="425"/>
      <c r="TR33" s="425"/>
      <c r="TS33" s="425"/>
      <c r="TT33" s="425"/>
      <c r="TU33" s="425"/>
      <c r="TV33" s="425"/>
      <c r="TW33" s="425"/>
      <c r="TX33" s="425"/>
      <c r="TY33" s="425"/>
      <c r="TZ33" s="425"/>
      <c r="UA33" s="425"/>
      <c r="UB33" s="425"/>
      <c r="UC33" s="425"/>
      <c r="UD33" s="425"/>
      <c r="UE33" s="425"/>
      <c r="UF33" s="425"/>
      <c r="UG33" s="425"/>
      <c r="UH33" s="425"/>
      <c r="UI33" s="425"/>
      <c r="UJ33" s="425"/>
      <c r="UK33" s="425"/>
      <c r="UL33" s="425"/>
      <c r="UM33" s="425"/>
      <c r="UN33" s="425"/>
      <c r="UO33" s="425"/>
      <c r="UP33" s="425"/>
      <c r="UQ33" s="425"/>
      <c r="UR33" s="425"/>
      <c r="US33" s="425"/>
      <c r="UT33" s="425"/>
      <c r="UU33" s="425"/>
      <c r="UV33" s="425"/>
      <c r="UW33" s="425"/>
      <c r="UX33" s="425"/>
      <c r="UY33" s="425"/>
      <c r="UZ33" s="425"/>
      <c r="VA33" s="425"/>
      <c r="VB33" s="425"/>
      <c r="VC33" s="425"/>
      <c r="VD33" s="425"/>
      <c r="VE33" s="425"/>
      <c r="VF33" s="425"/>
      <c r="VG33" s="425"/>
      <c r="VH33" s="425"/>
      <c r="VI33" s="425"/>
      <c r="VJ33" s="425"/>
      <c r="VK33" s="425"/>
      <c r="VL33" s="425"/>
      <c r="VM33" s="425"/>
      <c r="VN33" s="425"/>
      <c r="VO33" s="425"/>
      <c r="VP33" s="425"/>
      <c r="VQ33" s="425"/>
      <c r="VR33" s="425"/>
      <c r="VS33" s="425"/>
      <c r="VT33" s="425"/>
      <c r="VU33" s="425"/>
      <c r="VV33" s="425"/>
      <c r="VW33" s="425"/>
      <c r="VX33" s="425"/>
      <c r="VY33" s="425"/>
      <c r="VZ33" s="425"/>
      <c r="WA33" s="425"/>
      <c r="WB33" s="425"/>
      <c r="WC33" s="425"/>
      <c r="WD33" s="425"/>
      <c r="WE33" s="425"/>
      <c r="WF33" s="425"/>
      <c r="WG33" s="425"/>
      <c r="WH33" s="425"/>
      <c r="WI33" s="425"/>
      <c r="WJ33" s="425"/>
      <c r="WK33" s="425"/>
      <c r="WL33" s="425"/>
      <c r="WM33" s="425"/>
      <c r="WN33" s="425"/>
      <c r="WO33" s="425"/>
      <c r="WP33" s="425"/>
      <c r="WQ33" s="425"/>
      <c r="WR33" s="425"/>
      <c r="WS33" s="425"/>
      <c r="WT33" s="425"/>
      <c r="WU33" s="425"/>
      <c r="WV33" s="425"/>
      <c r="WW33" s="425"/>
      <c r="WX33" s="425"/>
      <c r="WY33" s="425"/>
      <c r="WZ33" s="425"/>
      <c r="XA33" s="425"/>
      <c r="XB33" s="425"/>
      <c r="XC33" s="425"/>
      <c r="XD33" s="425"/>
      <c r="XE33" s="425"/>
      <c r="XF33" s="425"/>
      <c r="XG33" s="425"/>
      <c r="XH33" s="425"/>
      <c r="XI33" s="425"/>
      <c r="XJ33" s="425"/>
      <c r="XK33" s="425"/>
      <c r="XL33" s="425"/>
      <c r="XM33" s="425"/>
      <c r="XN33" s="425"/>
      <c r="XO33" s="425"/>
      <c r="XP33" s="425"/>
      <c r="XQ33" s="425"/>
      <c r="XR33" s="425"/>
      <c r="XS33" s="425"/>
      <c r="XT33" s="425"/>
      <c r="XU33" s="425"/>
      <c r="XV33" s="425"/>
      <c r="XW33" s="425"/>
      <c r="XX33" s="425"/>
      <c r="XY33" s="425"/>
      <c r="XZ33" s="425"/>
      <c r="YA33" s="425"/>
      <c r="YB33" s="425"/>
      <c r="YC33" s="425"/>
      <c r="YD33" s="425"/>
      <c r="YE33" s="425"/>
      <c r="YF33" s="425"/>
      <c r="YG33" s="425"/>
      <c r="YH33" s="425"/>
      <c r="YI33" s="425"/>
      <c r="YJ33" s="425"/>
      <c r="YK33" s="425"/>
      <c r="YL33" s="425"/>
      <c r="YM33" s="425"/>
      <c r="YN33" s="425"/>
      <c r="YO33" s="425"/>
      <c r="YP33" s="425"/>
      <c r="YQ33" s="425"/>
      <c r="YR33" s="425"/>
      <c r="YS33" s="425"/>
      <c r="YT33" s="425"/>
      <c r="YU33" s="425"/>
      <c r="YV33" s="425"/>
      <c r="YW33" s="425"/>
      <c r="YX33" s="425"/>
      <c r="YY33" s="425"/>
      <c r="YZ33" s="425"/>
      <c r="ZA33" s="425"/>
      <c r="ZB33" s="425"/>
      <c r="ZC33" s="425"/>
      <c r="ZD33" s="425"/>
      <c r="ZE33" s="425"/>
      <c r="ZF33" s="425"/>
      <c r="ZG33" s="425"/>
      <c r="ZH33" s="425"/>
      <c r="ZI33" s="425"/>
      <c r="ZJ33" s="425"/>
      <c r="ZK33" s="425"/>
      <c r="ZL33" s="425"/>
      <c r="ZM33" s="425"/>
      <c r="ZN33" s="425"/>
      <c r="ZO33" s="425"/>
      <c r="ZP33" s="425"/>
      <c r="ZQ33" s="425"/>
      <c r="ZR33" s="425"/>
      <c r="ZS33" s="425"/>
      <c r="ZT33" s="425"/>
      <c r="ZU33" s="425"/>
      <c r="ZV33" s="425"/>
      <c r="ZW33" s="425"/>
      <c r="ZX33" s="425"/>
      <c r="ZY33" s="425"/>
      <c r="ZZ33" s="425"/>
      <c r="AAA33" s="425"/>
      <c r="AAB33" s="425"/>
      <c r="AAC33" s="425"/>
      <c r="AAD33" s="425"/>
      <c r="AAE33" s="425"/>
      <c r="AAF33" s="425"/>
      <c r="AAG33" s="425"/>
      <c r="AAH33" s="425"/>
      <c r="AAI33" s="425"/>
      <c r="AAJ33" s="425"/>
      <c r="AAK33" s="425"/>
      <c r="AAL33" s="425"/>
      <c r="AAM33" s="425"/>
      <c r="AAN33" s="425"/>
      <c r="AAO33" s="425"/>
      <c r="AAP33" s="425"/>
      <c r="AAQ33" s="425"/>
      <c r="AAR33" s="425"/>
      <c r="AAS33" s="425"/>
      <c r="AAT33" s="425"/>
      <c r="AAU33" s="425"/>
      <c r="AAV33" s="425"/>
      <c r="AAW33" s="425"/>
      <c r="AAX33" s="425"/>
      <c r="AAY33" s="425"/>
      <c r="AAZ33" s="425"/>
      <c r="ABA33" s="425"/>
      <c r="ABB33" s="425"/>
      <c r="ABC33" s="425"/>
      <c r="ABD33" s="425"/>
      <c r="ABE33" s="425"/>
      <c r="ABF33" s="425"/>
      <c r="ABG33" s="425"/>
      <c r="ABH33" s="425"/>
      <c r="ABI33" s="425"/>
      <c r="ABJ33" s="425"/>
      <c r="ABK33" s="425"/>
      <c r="ABL33" s="425"/>
      <c r="ABM33" s="425"/>
      <c r="ABN33" s="425"/>
      <c r="ABO33" s="425"/>
      <c r="ABP33" s="425"/>
      <c r="ABQ33" s="425"/>
      <c r="ABR33" s="425"/>
      <c r="ABS33" s="425"/>
      <c r="ABT33" s="425"/>
      <c r="ABU33" s="425"/>
      <c r="ABV33" s="425"/>
      <c r="ABW33" s="425"/>
      <c r="ABX33" s="425"/>
      <c r="ABY33" s="425"/>
      <c r="ABZ33" s="425"/>
      <c r="ACA33" s="425"/>
      <c r="ACB33" s="425"/>
      <c r="ACC33" s="425"/>
      <c r="ACD33" s="425"/>
      <c r="ACE33" s="425"/>
      <c r="ACF33" s="425"/>
      <c r="ACG33" s="425"/>
      <c r="ACH33" s="425"/>
      <c r="ACI33" s="425"/>
      <c r="ACJ33" s="425"/>
      <c r="ACK33" s="425"/>
      <c r="ACL33" s="425"/>
      <c r="ACM33" s="425"/>
      <c r="ACN33" s="425"/>
      <c r="ACO33" s="425"/>
      <c r="ACP33" s="425"/>
      <c r="ACQ33" s="425"/>
      <c r="ACR33" s="425"/>
      <c r="ACS33" s="425"/>
      <c r="ACT33" s="425"/>
      <c r="ACU33" s="425"/>
      <c r="ACV33" s="425"/>
      <c r="ACW33" s="425"/>
      <c r="ACX33" s="425"/>
      <c r="ACY33" s="425"/>
      <c r="ACZ33" s="425"/>
      <c r="ADA33" s="425"/>
      <c r="ADB33" s="425"/>
      <c r="ADC33" s="425"/>
      <c r="ADD33" s="425"/>
      <c r="ADE33" s="425"/>
      <c r="ADF33" s="425"/>
      <c r="ADG33" s="425"/>
      <c r="ADH33" s="425"/>
      <c r="ADI33" s="425"/>
      <c r="ADJ33" s="425"/>
      <c r="ADK33" s="425"/>
      <c r="ADL33" s="425"/>
      <c r="ADM33" s="425"/>
      <c r="ADN33" s="425"/>
      <c r="ADO33" s="425"/>
      <c r="ADP33" s="425"/>
      <c r="ADQ33" s="425"/>
      <c r="ADR33" s="425"/>
      <c r="ADS33" s="425"/>
      <c r="ADT33" s="425"/>
      <c r="ADU33" s="425"/>
      <c r="ADV33" s="425"/>
      <c r="ADW33" s="425"/>
      <c r="ADX33" s="425"/>
      <c r="ADY33" s="425"/>
      <c r="ADZ33" s="425"/>
      <c r="AEA33" s="425"/>
      <c r="AEB33" s="425"/>
      <c r="AEC33" s="425"/>
      <c r="AED33" s="425"/>
      <c r="AEE33" s="425"/>
      <c r="AEF33" s="425"/>
      <c r="AEG33" s="425"/>
      <c r="AEH33" s="425"/>
      <c r="AEI33" s="425"/>
      <c r="AEJ33" s="425"/>
      <c r="AEK33" s="425"/>
      <c r="AEL33" s="425"/>
      <c r="AEM33" s="425"/>
      <c r="AEN33" s="425"/>
      <c r="AEO33" s="425"/>
      <c r="AEP33" s="425"/>
      <c r="AEQ33" s="425"/>
      <c r="AER33" s="425"/>
      <c r="AES33" s="425"/>
      <c r="AET33" s="425"/>
      <c r="AEU33" s="425"/>
      <c r="AEV33" s="425"/>
      <c r="AEW33" s="425"/>
      <c r="AEX33" s="425"/>
      <c r="AEY33" s="425"/>
      <c r="AEZ33" s="425"/>
      <c r="AFA33" s="425"/>
      <c r="AFB33" s="425"/>
      <c r="AFC33" s="425"/>
      <c r="AFD33" s="425"/>
      <c r="AFE33" s="425"/>
      <c r="AFF33" s="425"/>
      <c r="AFG33" s="425"/>
      <c r="AFH33" s="425"/>
      <c r="AFI33" s="425"/>
      <c r="AFJ33" s="425"/>
      <c r="AFK33" s="425"/>
      <c r="AFL33" s="425"/>
      <c r="AFM33" s="425"/>
      <c r="AFN33" s="425"/>
      <c r="AFO33" s="425"/>
      <c r="AFP33" s="425"/>
      <c r="AFQ33" s="425"/>
      <c r="AFR33" s="425"/>
      <c r="AFS33" s="425"/>
      <c r="AFT33" s="425"/>
      <c r="AFU33" s="425"/>
      <c r="AFV33" s="425"/>
      <c r="AFW33" s="425"/>
      <c r="AFX33" s="425"/>
      <c r="AFY33" s="425"/>
      <c r="AFZ33" s="425"/>
      <c r="AGA33" s="425"/>
      <c r="AGB33" s="425"/>
      <c r="AGC33" s="425"/>
      <c r="AGD33" s="425"/>
      <c r="AGE33" s="425"/>
      <c r="AGF33" s="425"/>
      <c r="AGG33" s="425"/>
      <c r="AGH33" s="425"/>
      <c r="AGI33" s="425"/>
      <c r="AGJ33" s="425"/>
      <c r="AGK33" s="425"/>
      <c r="AGL33" s="425"/>
      <c r="AGM33" s="425"/>
      <c r="AGN33" s="425"/>
      <c r="AGO33" s="425"/>
      <c r="AGP33" s="425"/>
      <c r="AGQ33" s="425"/>
      <c r="AGR33" s="425"/>
      <c r="AGS33" s="425"/>
      <c r="AGT33" s="425"/>
      <c r="AGU33" s="425"/>
      <c r="AGV33" s="425"/>
      <c r="AGW33" s="425"/>
      <c r="AGX33" s="425"/>
      <c r="AGY33" s="425"/>
      <c r="AGZ33" s="425"/>
      <c r="AHA33" s="425"/>
      <c r="AHB33" s="425"/>
      <c r="AHC33" s="425"/>
      <c r="AHD33" s="425"/>
      <c r="AHE33" s="425"/>
      <c r="AHF33" s="425"/>
      <c r="AHG33" s="425"/>
      <c r="AHH33" s="425"/>
      <c r="AHI33" s="425"/>
      <c r="AHJ33" s="425"/>
      <c r="AHK33" s="425"/>
      <c r="AHL33" s="425"/>
      <c r="AHM33" s="425"/>
      <c r="AHN33" s="425"/>
      <c r="AHO33" s="425"/>
      <c r="AHP33" s="425"/>
      <c r="AHQ33" s="425"/>
      <c r="AHR33" s="425"/>
      <c r="AHS33" s="425"/>
      <c r="AHT33" s="425"/>
      <c r="AHU33" s="425"/>
      <c r="AHV33" s="425"/>
      <c r="AHW33" s="425"/>
      <c r="AHX33" s="425"/>
      <c r="AHY33" s="425"/>
      <c r="AHZ33" s="425"/>
      <c r="AIA33" s="425"/>
      <c r="AIB33" s="425"/>
      <c r="AIC33" s="425"/>
      <c r="AID33" s="425"/>
      <c r="AIE33" s="425"/>
      <c r="AIF33" s="425"/>
      <c r="AIG33" s="425"/>
      <c r="AIH33" s="425"/>
      <c r="AII33" s="425"/>
      <c r="AIJ33" s="425"/>
      <c r="AIK33" s="425"/>
      <c r="AIL33" s="425"/>
      <c r="AIM33" s="425"/>
      <c r="AIN33" s="425"/>
      <c r="AIO33" s="425"/>
      <c r="AIP33" s="425"/>
      <c r="AIQ33" s="425"/>
      <c r="AIR33" s="425"/>
      <c r="AIS33" s="425"/>
      <c r="AIT33" s="425"/>
      <c r="AIU33" s="425"/>
      <c r="AIV33" s="425"/>
      <c r="AIW33" s="425"/>
      <c r="AIX33" s="425"/>
      <c r="AIY33" s="425"/>
      <c r="AIZ33" s="425"/>
      <c r="AJA33" s="425"/>
      <c r="AJB33" s="425"/>
      <c r="AJC33" s="425"/>
      <c r="AJD33" s="425"/>
      <c r="AJE33" s="425"/>
      <c r="AJF33" s="425"/>
      <c r="AJG33" s="425"/>
      <c r="AJH33" s="425"/>
      <c r="AJI33" s="425"/>
      <c r="AJJ33" s="425"/>
      <c r="AJK33" s="425"/>
      <c r="AJL33" s="425"/>
      <c r="AJM33" s="425"/>
      <c r="AJN33" s="425"/>
      <c r="AJO33" s="425"/>
      <c r="AJP33" s="425"/>
      <c r="AJQ33" s="425"/>
      <c r="AJR33" s="425"/>
      <c r="AJS33" s="425"/>
      <c r="AJT33" s="425"/>
      <c r="AJU33" s="425"/>
      <c r="AJV33" s="425"/>
      <c r="AJW33" s="425"/>
      <c r="AJX33" s="425"/>
      <c r="AJY33" s="425"/>
      <c r="AJZ33" s="425"/>
      <c r="AKA33" s="425"/>
      <c r="AKB33" s="425"/>
      <c r="AKC33" s="425"/>
      <c r="AKD33" s="425"/>
      <c r="AKE33" s="425"/>
      <c r="AKF33" s="425"/>
      <c r="AKG33" s="425"/>
      <c r="AKH33" s="425"/>
      <c r="AKI33" s="425"/>
      <c r="AKJ33" s="425"/>
      <c r="AKK33" s="425"/>
      <c r="AKL33" s="425"/>
      <c r="AKM33" s="425"/>
      <c r="AKN33" s="425"/>
      <c r="AKO33" s="425"/>
      <c r="AKP33" s="425"/>
      <c r="AKQ33" s="425"/>
      <c r="AKR33" s="425"/>
      <c r="AKS33" s="425"/>
      <c r="AKT33" s="425"/>
      <c r="AKU33" s="425"/>
      <c r="AKV33" s="425"/>
      <c r="AKW33" s="425"/>
      <c r="AKX33" s="425"/>
      <c r="AKY33" s="425"/>
      <c r="AKZ33" s="425"/>
      <c r="ALA33" s="425"/>
      <c r="ALB33" s="425"/>
      <c r="ALC33" s="425"/>
      <c r="ALD33" s="425"/>
      <c r="ALE33" s="425"/>
      <c r="ALF33" s="425"/>
      <c r="ALG33" s="425"/>
      <c r="ALH33" s="425"/>
      <c r="ALI33" s="425"/>
      <c r="ALJ33" s="425"/>
      <c r="ALK33" s="425"/>
      <c r="ALL33" s="425"/>
      <c r="ALM33" s="425"/>
      <c r="ALN33" s="425"/>
      <c r="ALO33" s="425"/>
      <c r="ALP33" s="425"/>
      <c r="ALQ33" s="425"/>
      <c r="ALR33" s="425"/>
      <c r="ALS33" s="425"/>
      <c r="ALT33" s="425"/>
      <c r="ALU33" s="425"/>
      <c r="ALV33" s="425"/>
      <c r="ALW33" s="425"/>
      <c r="ALX33" s="425"/>
      <c r="ALY33" s="425"/>
      <c r="ALZ33" s="425"/>
      <c r="AMA33" s="425"/>
      <c r="AMB33" s="425"/>
      <c r="AMC33" s="425"/>
      <c r="AMD33" s="425"/>
      <c r="AME33" s="425"/>
      <c r="AMF33" s="425"/>
      <c r="AMG33" s="425"/>
      <c r="AMH33" s="425"/>
      <c r="AMI33" s="425"/>
      <c r="AMJ33" s="425"/>
    </row>
    <row r="34" spans="1:1024" s="432" customFormat="1" ht="12.75" customHeight="1">
      <c r="A34" s="425"/>
      <c r="B34" s="187"/>
      <c r="C34" s="426" t="str">
        <f>C28</f>
        <v>Base Menor</v>
      </c>
      <c r="D34" s="426">
        <f t="shared" ref="D34:E34" si="4">D28</f>
        <v>0.85</v>
      </c>
      <c r="E34" s="426" t="str">
        <f t="shared" si="4"/>
        <v>m</v>
      </c>
      <c r="F34" s="429"/>
      <c r="G34" s="430"/>
      <c r="H34" s="187"/>
      <c r="I34" s="431"/>
      <c r="J34" s="425"/>
      <c r="K34" s="425"/>
      <c r="L34" s="425"/>
      <c r="M34" s="425"/>
      <c r="N34" s="425"/>
      <c r="O34" s="425"/>
      <c r="P34" s="425"/>
      <c r="Q34" s="187"/>
      <c r="R34" s="187"/>
      <c r="S34" s="425"/>
      <c r="T34" s="425"/>
      <c r="U34" s="425"/>
      <c r="V34" s="425"/>
      <c r="W34" s="425"/>
      <c r="X34" s="425"/>
      <c r="Y34" s="425"/>
      <c r="Z34" s="425"/>
      <c r="AA34" s="425"/>
      <c r="AB34" s="425"/>
      <c r="AC34" s="425"/>
      <c r="AD34" s="425"/>
      <c r="AE34" s="425"/>
      <c r="AF34" s="425"/>
      <c r="AG34" s="425"/>
      <c r="AH34" s="425"/>
      <c r="AI34" s="425"/>
      <c r="AJ34" s="425"/>
      <c r="AK34" s="425"/>
      <c r="AL34" s="425"/>
      <c r="AM34" s="425"/>
      <c r="AN34" s="425"/>
      <c r="AO34" s="425"/>
      <c r="AP34" s="425"/>
      <c r="AQ34" s="425"/>
      <c r="AR34" s="425"/>
      <c r="AS34" s="425"/>
      <c r="AT34" s="425"/>
      <c r="AU34" s="425"/>
      <c r="AV34" s="425"/>
      <c r="AW34" s="425"/>
      <c r="AX34" s="425"/>
      <c r="AY34" s="425"/>
      <c r="AZ34" s="425"/>
      <c r="BA34" s="425"/>
      <c r="BB34" s="425"/>
      <c r="BC34" s="425"/>
      <c r="BD34" s="425"/>
      <c r="BE34" s="425"/>
      <c r="BF34" s="425"/>
      <c r="BG34" s="425"/>
      <c r="BH34" s="425"/>
      <c r="BI34" s="425"/>
      <c r="BJ34" s="425"/>
      <c r="BK34" s="425"/>
      <c r="BL34" s="425"/>
      <c r="BM34" s="425"/>
      <c r="BN34" s="425"/>
      <c r="BO34" s="425"/>
      <c r="BP34" s="425"/>
      <c r="BQ34" s="425"/>
      <c r="BR34" s="425"/>
      <c r="BS34" s="425"/>
      <c r="BT34" s="425"/>
      <c r="BU34" s="425"/>
      <c r="BV34" s="425"/>
      <c r="BW34" s="425"/>
      <c r="BX34" s="425"/>
      <c r="BY34" s="425"/>
      <c r="BZ34" s="425"/>
      <c r="CA34" s="425"/>
      <c r="CB34" s="425"/>
      <c r="CC34" s="425"/>
      <c r="CD34" s="425"/>
      <c r="CE34" s="425"/>
      <c r="CF34" s="425"/>
      <c r="CG34" s="425"/>
      <c r="CH34" s="425"/>
      <c r="CI34" s="425"/>
      <c r="CJ34" s="425"/>
      <c r="CK34" s="425"/>
      <c r="CL34" s="425"/>
      <c r="CM34" s="425"/>
      <c r="CN34" s="425"/>
      <c r="CO34" s="425"/>
      <c r="CP34" s="425"/>
      <c r="CQ34" s="425"/>
      <c r="CR34" s="425"/>
      <c r="CS34" s="425"/>
      <c r="CT34" s="425"/>
      <c r="CU34" s="425"/>
      <c r="CV34" s="425"/>
      <c r="CW34" s="425"/>
      <c r="CX34" s="425"/>
      <c r="CY34" s="425"/>
      <c r="CZ34" s="425"/>
      <c r="DA34" s="425"/>
      <c r="DB34" s="425"/>
      <c r="DC34" s="425"/>
      <c r="DD34" s="425"/>
      <c r="DE34" s="425"/>
      <c r="DF34" s="425"/>
      <c r="DG34" s="425"/>
      <c r="DH34" s="425"/>
      <c r="DI34" s="425"/>
      <c r="DJ34" s="425"/>
      <c r="DK34" s="425"/>
      <c r="DL34" s="425"/>
      <c r="DM34" s="425"/>
      <c r="DN34" s="425"/>
      <c r="DO34" s="425"/>
      <c r="DP34" s="425"/>
      <c r="DQ34" s="425"/>
      <c r="DR34" s="425"/>
      <c r="DS34" s="425"/>
      <c r="DT34" s="425"/>
      <c r="DU34" s="425"/>
      <c r="DV34" s="425"/>
      <c r="DW34" s="425"/>
      <c r="DX34" s="425"/>
      <c r="DY34" s="425"/>
      <c r="DZ34" s="425"/>
      <c r="EA34" s="425"/>
      <c r="EB34" s="425"/>
      <c r="EC34" s="425"/>
      <c r="ED34" s="425"/>
      <c r="EE34" s="425"/>
      <c r="EF34" s="425"/>
      <c r="EG34" s="425"/>
      <c r="EH34" s="425"/>
      <c r="EI34" s="425"/>
      <c r="EJ34" s="425"/>
      <c r="EK34" s="425"/>
      <c r="EL34" s="425"/>
      <c r="EM34" s="425"/>
      <c r="EN34" s="425"/>
      <c r="EO34" s="425"/>
      <c r="EP34" s="425"/>
      <c r="EQ34" s="425"/>
      <c r="ER34" s="425"/>
      <c r="ES34" s="425"/>
      <c r="ET34" s="425"/>
      <c r="EU34" s="425"/>
      <c r="EV34" s="425"/>
      <c r="EW34" s="425"/>
      <c r="EX34" s="425"/>
      <c r="EY34" s="425"/>
      <c r="EZ34" s="425"/>
      <c r="FA34" s="425"/>
      <c r="FB34" s="425"/>
      <c r="FC34" s="425"/>
      <c r="FD34" s="425"/>
      <c r="FE34" s="425"/>
      <c r="FF34" s="425"/>
      <c r="FG34" s="425"/>
      <c r="FH34" s="425"/>
      <c r="FI34" s="425"/>
      <c r="FJ34" s="425"/>
      <c r="FK34" s="425"/>
      <c r="FL34" s="425"/>
      <c r="FM34" s="425"/>
      <c r="FN34" s="425"/>
      <c r="FO34" s="425"/>
      <c r="FP34" s="425"/>
      <c r="FQ34" s="425"/>
      <c r="FR34" s="425"/>
      <c r="FS34" s="425"/>
      <c r="FT34" s="425"/>
      <c r="FU34" s="425"/>
      <c r="FV34" s="425"/>
      <c r="FW34" s="425"/>
      <c r="FX34" s="425"/>
      <c r="FY34" s="425"/>
      <c r="FZ34" s="425"/>
      <c r="GA34" s="425"/>
      <c r="GB34" s="425"/>
      <c r="GC34" s="425"/>
      <c r="GD34" s="425"/>
      <c r="GE34" s="425"/>
      <c r="GF34" s="425"/>
      <c r="GG34" s="425"/>
      <c r="GH34" s="425"/>
      <c r="GI34" s="425"/>
      <c r="GJ34" s="425"/>
      <c r="GK34" s="425"/>
      <c r="GL34" s="425"/>
      <c r="GM34" s="425"/>
      <c r="GN34" s="425"/>
      <c r="GO34" s="425"/>
      <c r="GP34" s="425"/>
      <c r="GQ34" s="425"/>
      <c r="GR34" s="425"/>
      <c r="GS34" s="425"/>
      <c r="GT34" s="425"/>
      <c r="GU34" s="425"/>
      <c r="GV34" s="425"/>
      <c r="GW34" s="425"/>
      <c r="GX34" s="425"/>
      <c r="GY34" s="425"/>
      <c r="GZ34" s="425"/>
      <c r="HA34" s="425"/>
      <c r="HB34" s="425"/>
      <c r="HC34" s="425"/>
      <c r="HD34" s="425"/>
      <c r="HE34" s="425"/>
      <c r="HF34" s="425"/>
      <c r="HG34" s="425"/>
      <c r="HH34" s="425"/>
      <c r="HI34" s="425"/>
      <c r="HJ34" s="425"/>
      <c r="HK34" s="425"/>
      <c r="HL34" s="425"/>
      <c r="HM34" s="425"/>
      <c r="HN34" s="425"/>
      <c r="HO34" s="425"/>
      <c r="HP34" s="425"/>
      <c r="HQ34" s="425"/>
      <c r="HR34" s="425"/>
      <c r="HS34" s="425"/>
      <c r="HT34" s="425"/>
      <c r="HU34" s="425"/>
      <c r="HV34" s="425"/>
      <c r="HW34" s="425"/>
      <c r="HX34" s="425"/>
      <c r="HY34" s="425"/>
      <c r="HZ34" s="425"/>
      <c r="IA34" s="425"/>
      <c r="IB34" s="425"/>
      <c r="IC34" s="425"/>
      <c r="ID34" s="425"/>
      <c r="IE34" s="425"/>
      <c r="IF34" s="425"/>
      <c r="IG34" s="425"/>
      <c r="IH34" s="425"/>
      <c r="II34" s="425"/>
      <c r="IJ34" s="425"/>
      <c r="IK34" s="425"/>
      <c r="IL34" s="425"/>
      <c r="IM34" s="425"/>
      <c r="IN34" s="425"/>
      <c r="IO34" s="425"/>
      <c r="IP34" s="425"/>
      <c r="IQ34" s="425"/>
      <c r="IR34" s="425"/>
      <c r="IS34" s="425"/>
      <c r="IT34" s="425"/>
      <c r="IU34" s="425"/>
      <c r="IV34" s="425"/>
      <c r="IW34" s="425"/>
      <c r="IX34" s="425"/>
      <c r="IY34" s="425"/>
      <c r="IZ34" s="425"/>
      <c r="JA34" s="425"/>
      <c r="JB34" s="425"/>
      <c r="JC34" s="425"/>
      <c r="JD34" s="425"/>
      <c r="JE34" s="425"/>
      <c r="JF34" s="425"/>
      <c r="JG34" s="425"/>
      <c r="JH34" s="425"/>
      <c r="JI34" s="425"/>
      <c r="JJ34" s="425"/>
      <c r="JK34" s="425"/>
      <c r="JL34" s="425"/>
      <c r="JM34" s="425"/>
      <c r="JN34" s="425"/>
      <c r="JO34" s="425"/>
      <c r="JP34" s="425"/>
      <c r="JQ34" s="425"/>
      <c r="JR34" s="425"/>
      <c r="JS34" s="425"/>
      <c r="JT34" s="425"/>
      <c r="JU34" s="425"/>
      <c r="JV34" s="425"/>
      <c r="JW34" s="425"/>
      <c r="JX34" s="425"/>
      <c r="JY34" s="425"/>
      <c r="JZ34" s="425"/>
      <c r="KA34" s="425"/>
      <c r="KB34" s="425"/>
      <c r="KC34" s="425"/>
      <c r="KD34" s="425"/>
      <c r="KE34" s="425"/>
      <c r="KF34" s="425"/>
      <c r="KG34" s="425"/>
      <c r="KH34" s="425"/>
      <c r="KI34" s="425"/>
      <c r="KJ34" s="425"/>
      <c r="KK34" s="425"/>
      <c r="KL34" s="425"/>
      <c r="KM34" s="425"/>
      <c r="KN34" s="425"/>
      <c r="KO34" s="425"/>
      <c r="KP34" s="425"/>
      <c r="KQ34" s="425"/>
      <c r="KR34" s="425"/>
      <c r="KS34" s="425"/>
      <c r="KT34" s="425"/>
      <c r="KU34" s="425"/>
      <c r="KV34" s="425"/>
      <c r="KW34" s="425"/>
      <c r="KX34" s="425"/>
      <c r="KY34" s="425"/>
      <c r="KZ34" s="425"/>
      <c r="LA34" s="425"/>
      <c r="LB34" s="425"/>
      <c r="LC34" s="425"/>
      <c r="LD34" s="425"/>
      <c r="LE34" s="425"/>
      <c r="LF34" s="425"/>
      <c r="LG34" s="425"/>
      <c r="LH34" s="425"/>
      <c r="LI34" s="425"/>
      <c r="LJ34" s="425"/>
      <c r="LK34" s="425"/>
      <c r="LL34" s="425"/>
      <c r="LM34" s="425"/>
      <c r="LN34" s="425"/>
      <c r="LO34" s="425"/>
      <c r="LP34" s="425"/>
      <c r="LQ34" s="425"/>
      <c r="LR34" s="425"/>
      <c r="LS34" s="425"/>
      <c r="LT34" s="425"/>
      <c r="LU34" s="425"/>
      <c r="LV34" s="425"/>
      <c r="LW34" s="425"/>
      <c r="LX34" s="425"/>
      <c r="LY34" s="425"/>
      <c r="LZ34" s="425"/>
      <c r="MA34" s="425"/>
      <c r="MB34" s="425"/>
      <c r="MC34" s="425"/>
      <c r="MD34" s="425"/>
      <c r="ME34" s="425"/>
      <c r="MF34" s="425"/>
      <c r="MG34" s="425"/>
      <c r="MH34" s="425"/>
      <c r="MI34" s="425"/>
      <c r="MJ34" s="425"/>
      <c r="MK34" s="425"/>
      <c r="ML34" s="425"/>
      <c r="MM34" s="425"/>
      <c r="MN34" s="425"/>
      <c r="MO34" s="425"/>
      <c r="MP34" s="425"/>
      <c r="MQ34" s="425"/>
      <c r="MR34" s="425"/>
      <c r="MS34" s="425"/>
      <c r="MT34" s="425"/>
      <c r="MU34" s="425"/>
      <c r="MV34" s="425"/>
      <c r="MW34" s="425"/>
      <c r="MX34" s="425"/>
      <c r="MY34" s="425"/>
      <c r="MZ34" s="425"/>
      <c r="NA34" s="425"/>
      <c r="NB34" s="425"/>
      <c r="NC34" s="425"/>
      <c r="ND34" s="425"/>
      <c r="NE34" s="425"/>
      <c r="NF34" s="425"/>
      <c r="NG34" s="425"/>
      <c r="NH34" s="425"/>
      <c r="NI34" s="425"/>
      <c r="NJ34" s="425"/>
      <c r="NK34" s="425"/>
      <c r="NL34" s="425"/>
      <c r="NM34" s="425"/>
      <c r="NN34" s="425"/>
      <c r="NO34" s="425"/>
      <c r="NP34" s="425"/>
      <c r="NQ34" s="425"/>
      <c r="NR34" s="425"/>
      <c r="NS34" s="425"/>
      <c r="NT34" s="425"/>
      <c r="NU34" s="425"/>
      <c r="NV34" s="425"/>
      <c r="NW34" s="425"/>
      <c r="NX34" s="425"/>
      <c r="NY34" s="425"/>
      <c r="NZ34" s="425"/>
      <c r="OA34" s="425"/>
      <c r="OB34" s="425"/>
      <c r="OC34" s="425"/>
      <c r="OD34" s="425"/>
      <c r="OE34" s="425"/>
      <c r="OF34" s="425"/>
      <c r="OG34" s="425"/>
      <c r="OH34" s="425"/>
      <c r="OI34" s="425"/>
      <c r="OJ34" s="425"/>
      <c r="OK34" s="425"/>
      <c r="OL34" s="425"/>
      <c r="OM34" s="425"/>
      <c r="ON34" s="425"/>
      <c r="OO34" s="425"/>
      <c r="OP34" s="425"/>
      <c r="OQ34" s="425"/>
      <c r="OR34" s="425"/>
      <c r="OS34" s="425"/>
      <c r="OT34" s="425"/>
      <c r="OU34" s="425"/>
      <c r="OV34" s="425"/>
      <c r="OW34" s="425"/>
      <c r="OX34" s="425"/>
      <c r="OY34" s="425"/>
      <c r="OZ34" s="425"/>
      <c r="PA34" s="425"/>
      <c r="PB34" s="425"/>
      <c r="PC34" s="425"/>
      <c r="PD34" s="425"/>
      <c r="PE34" s="425"/>
      <c r="PF34" s="425"/>
      <c r="PG34" s="425"/>
      <c r="PH34" s="425"/>
      <c r="PI34" s="425"/>
      <c r="PJ34" s="425"/>
      <c r="PK34" s="425"/>
      <c r="PL34" s="425"/>
      <c r="PM34" s="425"/>
      <c r="PN34" s="425"/>
      <c r="PO34" s="425"/>
      <c r="PP34" s="425"/>
      <c r="PQ34" s="425"/>
      <c r="PR34" s="425"/>
      <c r="PS34" s="425"/>
      <c r="PT34" s="425"/>
      <c r="PU34" s="425"/>
      <c r="PV34" s="425"/>
      <c r="PW34" s="425"/>
      <c r="PX34" s="425"/>
      <c r="PY34" s="425"/>
      <c r="PZ34" s="425"/>
      <c r="QA34" s="425"/>
      <c r="QB34" s="425"/>
      <c r="QC34" s="425"/>
      <c r="QD34" s="425"/>
      <c r="QE34" s="425"/>
      <c r="QF34" s="425"/>
      <c r="QG34" s="425"/>
      <c r="QH34" s="425"/>
      <c r="QI34" s="425"/>
      <c r="QJ34" s="425"/>
      <c r="QK34" s="425"/>
      <c r="QL34" s="425"/>
      <c r="QM34" s="425"/>
      <c r="QN34" s="425"/>
      <c r="QO34" s="425"/>
      <c r="QP34" s="425"/>
      <c r="QQ34" s="425"/>
      <c r="QR34" s="425"/>
      <c r="QS34" s="425"/>
      <c r="QT34" s="425"/>
      <c r="QU34" s="425"/>
      <c r="QV34" s="425"/>
      <c r="QW34" s="425"/>
      <c r="QX34" s="425"/>
      <c r="QY34" s="425"/>
      <c r="QZ34" s="425"/>
      <c r="RA34" s="425"/>
      <c r="RB34" s="425"/>
      <c r="RC34" s="425"/>
      <c r="RD34" s="425"/>
      <c r="RE34" s="425"/>
      <c r="RF34" s="425"/>
      <c r="RG34" s="425"/>
      <c r="RH34" s="425"/>
      <c r="RI34" s="425"/>
      <c r="RJ34" s="425"/>
      <c r="RK34" s="425"/>
      <c r="RL34" s="425"/>
      <c r="RM34" s="425"/>
      <c r="RN34" s="425"/>
      <c r="RO34" s="425"/>
      <c r="RP34" s="425"/>
      <c r="RQ34" s="425"/>
      <c r="RR34" s="425"/>
      <c r="RS34" s="425"/>
      <c r="RT34" s="425"/>
      <c r="RU34" s="425"/>
      <c r="RV34" s="425"/>
      <c r="RW34" s="425"/>
      <c r="RX34" s="425"/>
      <c r="RY34" s="425"/>
      <c r="RZ34" s="425"/>
      <c r="SA34" s="425"/>
      <c r="SB34" s="425"/>
      <c r="SC34" s="425"/>
      <c r="SD34" s="425"/>
      <c r="SE34" s="425"/>
      <c r="SF34" s="425"/>
      <c r="SG34" s="425"/>
      <c r="SH34" s="425"/>
      <c r="SI34" s="425"/>
      <c r="SJ34" s="425"/>
      <c r="SK34" s="425"/>
      <c r="SL34" s="425"/>
      <c r="SM34" s="425"/>
      <c r="SN34" s="425"/>
      <c r="SO34" s="425"/>
      <c r="SP34" s="425"/>
      <c r="SQ34" s="425"/>
      <c r="SR34" s="425"/>
      <c r="SS34" s="425"/>
      <c r="ST34" s="425"/>
      <c r="SU34" s="425"/>
      <c r="SV34" s="425"/>
      <c r="SW34" s="425"/>
      <c r="SX34" s="425"/>
      <c r="SY34" s="425"/>
      <c r="SZ34" s="425"/>
      <c r="TA34" s="425"/>
      <c r="TB34" s="425"/>
      <c r="TC34" s="425"/>
      <c r="TD34" s="425"/>
      <c r="TE34" s="425"/>
      <c r="TF34" s="425"/>
      <c r="TG34" s="425"/>
      <c r="TH34" s="425"/>
      <c r="TI34" s="425"/>
      <c r="TJ34" s="425"/>
      <c r="TK34" s="425"/>
      <c r="TL34" s="425"/>
      <c r="TM34" s="425"/>
      <c r="TN34" s="425"/>
      <c r="TO34" s="425"/>
      <c r="TP34" s="425"/>
      <c r="TQ34" s="425"/>
      <c r="TR34" s="425"/>
      <c r="TS34" s="425"/>
      <c r="TT34" s="425"/>
      <c r="TU34" s="425"/>
      <c r="TV34" s="425"/>
      <c r="TW34" s="425"/>
      <c r="TX34" s="425"/>
      <c r="TY34" s="425"/>
      <c r="TZ34" s="425"/>
      <c r="UA34" s="425"/>
      <c r="UB34" s="425"/>
      <c r="UC34" s="425"/>
      <c r="UD34" s="425"/>
      <c r="UE34" s="425"/>
      <c r="UF34" s="425"/>
      <c r="UG34" s="425"/>
      <c r="UH34" s="425"/>
      <c r="UI34" s="425"/>
      <c r="UJ34" s="425"/>
      <c r="UK34" s="425"/>
      <c r="UL34" s="425"/>
      <c r="UM34" s="425"/>
      <c r="UN34" s="425"/>
      <c r="UO34" s="425"/>
      <c r="UP34" s="425"/>
      <c r="UQ34" s="425"/>
      <c r="UR34" s="425"/>
      <c r="US34" s="425"/>
      <c r="UT34" s="425"/>
      <c r="UU34" s="425"/>
      <c r="UV34" s="425"/>
      <c r="UW34" s="425"/>
      <c r="UX34" s="425"/>
      <c r="UY34" s="425"/>
      <c r="UZ34" s="425"/>
      <c r="VA34" s="425"/>
      <c r="VB34" s="425"/>
      <c r="VC34" s="425"/>
      <c r="VD34" s="425"/>
      <c r="VE34" s="425"/>
      <c r="VF34" s="425"/>
      <c r="VG34" s="425"/>
      <c r="VH34" s="425"/>
      <c r="VI34" s="425"/>
      <c r="VJ34" s="425"/>
      <c r="VK34" s="425"/>
      <c r="VL34" s="425"/>
      <c r="VM34" s="425"/>
      <c r="VN34" s="425"/>
      <c r="VO34" s="425"/>
      <c r="VP34" s="425"/>
      <c r="VQ34" s="425"/>
      <c r="VR34" s="425"/>
      <c r="VS34" s="425"/>
      <c r="VT34" s="425"/>
      <c r="VU34" s="425"/>
      <c r="VV34" s="425"/>
      <c r="VW34" s="425"/>
      <c r="VX34" s="425"/>
      <c r="VY34" s="425"/>
      <c r="VZ34" s="425"/>
      <c r="WA34" s="425"/>
      <c r="WB34" s="425"/>
      <c r="WC34" s="425"/>
      <c r="WD34" s="425"/>
      <c r="WE34" s="425"/>
      <c r="WF34" s="425"/>
      <c r="WG34" s="425"/>
      <c r="WH34" s="425"/>
      <c r="WI34" s="425"/>
      <c r="WJ34" s="425"/>
      <c r="WK34" s="425"/>
      <c r="WL34" s="425"/>
      <c r="WM34" s="425"/>
      <c r="WN34" s="425"/>
      <c r="WO34" s="425"/>
      <c r="WP34" s="425"/>
      <c r="WQ34" s="425"/>
      <c r="WR34" s="425"/>
      <c r="WS34" s="425"/>
      <c r="WT34" s="425"/>
      <c r="WU34" s="425"/>
      <c r="WV34" s="425"/>
      <c r="WW34" s="425"/>
      <c r="WX34" s="425"/>
      <c r="WY34" s="425"/>
      <c r="WZ34" s="425"/>
      <c r="XA34" s="425"/>
      <c r="XB34" s="425"/>
      <c r="XC34" s="425"/>
      <c r="XD34" s="425"/>
      <c r="XE34" s="425"/>
      <c r="XF34" s="425"/>
      <c r="XG34" s="425"/>
      <c r="XH34" s="425"/>
      <c r="XI34" s="425"/>
      <c r="XJ34" s="425"/>
      <c r="XK34" s="425"/>
      <c r="XL34" s="425"/>
      <c r="XM34" s="425"/>
      <c r="XN34" s="425"/>
      <c r="XO34" s="425"/>
      <c r="XP34" s="425"/>
      <c r="XQ34" s="425"/>
      <c r="XR34" s="425"/>
      <c r="XS34" s="425"/>
      <c r="XT34" s="425"/>
      <c r="XU34" s="425"/>
      <c r="XV34" s="425"/>
      <c r="XW34" s="425"/>
      <c r="XX34" s="425"/>
      <c r="XY34" s="425"/>
      <c r="XZ34" s="425"/>
      <c r="YA34" s="425"/>
      <c r="YB34" s="425"/>
      <c r="YC34" s="425"/>
      <c r="YD34" s="425"/>
      <c r="YE34" s="425"/>
      <c r="YF34" s="425"/>
      <c r="YG34" s="425"/>
      <c r="YH34" s="425"/>
      <c r="YI34" s="425"/>
      <c r="YJ34" s="425"/>
      <c r="YK34" s="425"/>
      <c r="YL34" s="425"/>
      <c r="YM34" s="425"/>
      <c r="YN34" s="425"/>
      <c r="YO34" s="425"/>
      <c r="YP34" s="425"/>
      <c r="YQ34" s="425"/>
      <c r="YR34" s="425"/>
      <c r="YS34" s="425"/>
      <c r="YT34" s="425"/>
      <c r="YU34" s="425"/>
      <c r="YV34" s="425"/>
      <c r="YW34" s="425"/>
      <c r="YX34" s="425"/>
      <c r="YY34" s="425"/>
      <c r="YZ34" s="425"/>
      <c r="ZA34" s="425"/>
      <c r="ZB34" s="425"/>
      <c r="ZC34" s="425"/>
      <c r="ZD34" s="425"/>
      <c r="ZE34" s="425"/>
      <c r="ZF34" s="425"/>
      <c r="ZG34" s="425"/>
      <c r="ZH34" s="425"/>
      <c r="ZI34" s="425"/>
      <c r="ZJ34" s="425"/>
      <c r="ZK34" s="425"/>
      <c r="ZL34" s="425"/>
      <c r="ZM34" s="425"/>
      <c r="ZN34" s="425"/>
      <c r="ZO34" s="425"/>
      <c r="ZP34" s="425"/>
      <c r="ZQ34" s="425"/>
      <c r="ZR34" s="425"/>
      <c r="ZS34" s="425"/>
      <c r="ZT34" s="425"/>
      <c r="ZU34" s="425"/>
      <c r="ZV34" s="425"/>
      <c r="ZW34" s="425"/>
      <c r="ZX34" s="425"/>
      <c r="ZY34" s="425"/>
      <c r="ZZ34" s="425"/>
      <c r="AAA34" s="425"/>
      <c r="AAB34" s="425"/>
      <c r="AAC34" s="425"/>
      <c r="AAD34" s="425"/>
      <c r="AAE34" s="425"/>
      <c r="AAF34" s="425"/>
      <c r="AAG34" s="425"/>
      <c r="AAH34" s="425"/>
      <c r="AAI34" s="425"/>
      <c r="AAJ34" s="425"/>
      <c r="AAK34" s="425"/>
      <c r="AAL34" s="425"/>
      <c r="AAM34" s="425"/>
      <c r="AAN34" s="425"/>
      <c r="AAO34" s="425"/>
      <c r="AAP34" s="425"/>
      <c r="AAQ34" s="425"/>
      <c r="AAR34" s="425"/>
      <c r="AAS34" s="425"/>
      <c r="AAT34" s="425"/>
      <c r="AAU34" s="425"/>
      <c r="AAV34" s="425"/>
      <c r="AAW34" s="425"/>
      <c r="AAX34" s="425"/>
      <c r="AAY34" s="425"/>
      <c r="AAZ34" s="425"/>
      <c r="ABA34" s="425"/>
      <c r="ABB34" s="425"/>
      <c r="ABC34" s="425"/>
      <c r="ABD34" s="425"/>
      <c r="ABE34" s="425"/>
      <c r="ABF34" s="425"/>
      <c r="ABG34" s="425"/>
      <c r="ABH34" s="425"/>
      <c r="ABI34" s="425"/>
      <c r="ABJ34" s="425"/>
      <c r="ABK34" s="425"/>
      <c r="ABL34" s="425"/>
      <c r="ABM34" s="425"/>
      <c r="ABN34" s="425"/>
      <c r="ABO34" s="425"/>
      <c r="ABP34" s="425"/>
      <c r="ABQ34" s="425"/>
      <c r="ABR34" s="425"/>
      <c r="ABS34" s="425"/>
      <c r="ABT34" s="425"/>
      <c r="ABU34" s="425"/>
      <c r="ABV34" s="425"/>
      <c r="ABW34" s="425"/>
      <c r="ABX34" s="425"/>
      <c r="ABY34" s="425"/>
      <c r="ABZ34" s="425"/>
      <c r="ACA34" s="425"/>
      <c r="ACB34" s="425"/>
      <c r="ACC34" s="425"/>
      <c r="ACD34" s="425"/>
      <c r="ACE34" s="425"/>
      <c r="ACF34" s="425"/>
      <c r="ACG34" s="425"/>
      <c r="ACH34" s="425"/>
      <c r="ACI34" s="425"/>
      <c r="ACJ34" s="425"/>
      <c r="ACK34" s="425"/>
      <c r="ACL34" s="425"/>
      <c r="ACM34" s="425"/>
      <c r="ACN34" s="425"/>
      <c r="ACO34" s="425"/>
      <c r="ACP34" s="425"/>
      <c r="ACQ34" s="425"/>
      <c r="ACR34" s="425"/>
      <c r="ACS34" s="425"/>
      <c r="ACT34" s="425"/>
      <c r="ACU34" s="425"/>
      <c r="ACV34" s="425"/>
      <c r="ACW34" s="425"/>
      <c r="ACX34" s="425"/>
      <c r="ACY34" s="425"/>
      <c r="ACZ34" s="425"/>
      <c r="ADA34" s="425"/>
      <c r="ADB34" s="425"/>
      <c r="ADC34" s="425"/>
      <c r="ADD34" s="425"/>
      <c r="ADE34" s="425"/>
      <c r="ADF34" s="425"/>
      <c r="ADG34" s="425"/>
      <c r="ADH34" s="425"/>
      <c r="ADI34" s="425"/>
      <c r="ADJ34" s="425"/>
      <c r="ADK34" s="425"/>
      <c r="ADL34" s="425"/>
      <c r="ADM34" s="425"/>
      <c r="ADN34" s="425"/>
      <c r="ADO34" s="425"/>
      <c r="ADP34" s="425"/>
      <c r="ADQ34" s="425"/>
      <c r="ADR34" s="425"/>
      <c r="ADS34" s="425"/>
      <c r="ADT34" s="425"/>
      <c r="ADU34" s="425"/>
      <c r="ADV34" s="425"/>
      <c r="ADW34" s="425"/>
      <c r="ADX34" s="425"/>
      <c r="ADY34" s="425"/>
      <c r="ADZ34" s="425"/>
      <c r="AEA34" s="425"/>
      <c r="AEB34" s="425"/>
      <c r="AEC34" s="425"/>
      <c r="AED34" s="425"/>
      <c r="AEE34" s="425"/>
      <c r="AEF34" s="425"/>
      <c r="AEG34" s="425"/>
      <c r="AEH34" s="425"/>
      <c r="AEI34" s="425"/>
      <c r="AEJ34" s="425"/>
      <c r="AEK34" s="425"/>
      <c r="AEL34" s="425"/>
      <c r="AEM34" s="425"/>
      <c r="AEN34" s="425"/>
      <c r="AEO34" s="425"/>
      <c r="AEP34" s="425"/>
      <c r="AEQ34" s="425"/>
      <c r="AER34" s="425"/>
      <c r="AES34" s="425"/>
      <c r="AET34" s="425"/>
      <c r="AEU34" s="425"/>
      <c r="AEV34" s="425"/>
      <c r="AEW34" s="425"/>
      <c r="AEX34" s="425"/>
      <c r="AEY34" s="425"/>
      <c r="AEZ34" s="425"/>
      <c r="AFA34" s="425"/>
      <c r="AFB34" s="425"/>
      <c r="AFC34" s="425"/>
      <c r="AFD34" s="425"/>
      <c r="AFE34" s="425"/>
      <c r="AFF34" s="425"/>
      <c r="AFG34" s="425"/>
      <c r="AFH34" s="425"/>
      <c r="AFI34" s="425"/>
      <c r="AFJ34" s="425"/>
      <c r="AFK34" s="425"/>
      <c r="AFL34" s="425"/>
      <c r="AFM34" s="425"/>
      <c r="AFN34" s="425"/>
      <c r="AFO34" s="425"/>
      <c r="AFP34" s="425"/>
      <c r="AFQ34" s="425"/>
      <c r="AFR34" s="425"/>
      <c r="AFS34" s="425"/>
      <c r="AFT34" s="425"/>
      <c r="AFU34" s="425"/>
      <c r="AFV34" s="425"/>
      <c r="AFW34" s="425"/>
      <c r="AFX34" s="425"/>
      <c r="AFY34" s="425"/>
      <c r="AFZ34" s="425"/>
      <c r="AGA34" s="425"/>
      <c r="AGB34" s="425"/>
      <c r="AGC34" s="425"/>
      <c r="AGD34" s="425"/>
      <c r="AGE34" s="425"/>
      <c r="AGF34" s="425"/>
      <c r="AGG34" s="425"/>
      <c r="AGH34" s="425"/>
      <c r="AGI34" s="425"/>
      <c r="AGJ34" s="425"/>
      <c r="AGK34" s="425"/>
      <c r="AGL34" s="425"/>
      <c r="AGM34" s="425"/>
      <c r="AGN34" s="425"/>
      <c r="AGO34" s="425"/>
      <c r="AGP34" s="425"/>
      <c r="AGQ34" s="425"/>
      <c r="AGR34" s="425"/>
      <c r="AGS34" s="425"/>
      <c r="AGT34" s="425"/>
      <c r="AGU34" s="425"/>
      <c r="AGV34" s="425"/>
      <c r="AGW34" s="425"/>
      <c r="AGX34" s="425"/>
      <c r="AGY34" s="425"/>
      <c r="AGZ34" s="425"/>
      <c r="AHA34" s="425"/>
      <c r="AHB34" s="425"/>
      <c r="AHC34" s="425"/>
      <c r="AHD34" s="425"/>
      <c r="AHE34" s="425"/>
      <c r="AHF34" s="425"/>
      <c r="AHG34" s="425"/>
      <c r="AHH34" s="425"/>
      <c r="AHI34" s="425"/>
      <c r="AHJ34" s="425"/>
      <c r="AHK34" s="425"/>
      <c r="AHL34" s="425"/>
      <c r="AHM34" s="425"/>
      <c r="AHN34" s="425"/>
      <c r="AHO34" s="425"/>
      <c r="AHP34" s="425"/>
      <c r="AHQ34" s="425"/>
      <c r="AHR34" s="425"/>
      <c r="AHS34" s="425"/>
      <c r="AHT34" s="425"/>
      <c r="AHU34" s="425"/>
      <c r="AHV34" s="425"/>
      <c r="AHW34" s="425"/>
      <c r="AHX34" s="425"/>
      <c r="AHY34" s="425"/>
      <c r="AHZ34" s="425"/>
      <c r="AIA34" s="425"/>
      <c r="AIB34" s="425"/>
      <c r="AIC34" s="425"/>
      <c r="AID34" s="425"/>
      <c r="AIE34" s="425"/>
      <c r="AIF34" s="425"/>
      <c r="AIG34" s="425"/>
      <c r="AIH34" s="425"/>
      <c r="AII34" s="425"/>
      <c r="AIJ34" s="425"/>
      <c r="AIK34" s="425"/>
      <c r="AIL34" s="425"/>
      <c r="AIM34" s="425"/>
      <c r="AIN34" s="425"/>
      <c r="AIO34" s="425"/>
      <c r="AIP34" s="425"/>
      <c r="AIQ34" s="425"/>
      <c r="AIR34" s="425"/>
      <c r="AIS34" s="425"/>
      <c r="AIT34" s="425"/>
      <c r="AIU34" s="425"/>
      <c r="AIV34" s="425"/>
      <c r="AIW34" s="425"/>
      <c r="AIX34" s="425"/>
      <c r="AIY34" s="425"/>
      <c r="AIZ34" s="425"/>
      <c r="AJA34" s="425"/>
      <c r="AJB34" s="425"/>
      <c r="AJC34" s="425"/>
      <c r="AJD34" s="425"/>
      <c r="AJE34" s="425"/>
      <c r="AJF34" s="425"/>
      <c r="AJG34" s="425"/>
      <c r="AJH34" s="425"/>
      <c r="AJI34" s="425"/>
      <c r="AJJ34" s="425"/>
      <c r="AJK34" s="425"/>
      <c r="AJL34" s="425"/>
      <c r="AJM34" s="425"/>
      <c r="AJN34" s="425"/>
      <c r="AJO34" s="425"/>
      <c r="AJP34" s="425"/>
      <c r="AJQ34" s="425"/>
      <c r="AJR34" s="425"/>
      <c r="AJS34" s="425"/>
      <c r="AJT34" s="425"/>
      <c r="AJU34" s="425"/>
      <c r="AJV34" s="425"/>
      <c r="AJW34" s="425"/>
      <c r="AJX34" s="425"/>
      <c r="AJY34" s="425"/>
      <c r="AJZ34" s="425"/>
      <c r="AKA34" s="425"/>
      <c r="AKB34" s="425"/>
      <c r="AKC34" s="425"/>
      <c r="AKD34" s="425"/>
      <c r="AKE34" s="425"/>
      <c r="AKF34" s="425"/>
      <c r="AKG34" s="425"/>
      <c r="AKH34" s="425"/>
      <c r="AKI34" s="425"/>
      <c r="AKJ34" s="425"/>
      <c r="AKK34" s="425"/>
      <c r="AKL34" s="425"/>
      <c r="AKM34" s="425"/>
      <c r="AKN34" s="425"/>
      <c r="AKO34" s="425"/>
      <c r="AKP34" s="425"/>
      <c r="AKQ34" s="425"/>
      <c r="AKR34" s="425"/>
      <c r="AKS34" s="425"/>
      <c r="AKT34" s="425"/>
      <c r="AKU34" s="425"/>
      <c r="AKV34" s="425"/>
      <c r="AKW34" s="425"/>
      <c r="AKX34" s="425"/>
      <c r="AKY34" s="425"/>
      <c r="AKZ34" s="425"/>
      <c r="ALA34" s="425"/>
      <c r="ALB34" s="425"/>
      <c r="ALC34" s="425"/>
      <c r="ALD34" s="425"/>
      <c r="ALE34" s="425"/>
      <c r="ALF34" s="425"/>
      <c r="ALG34" s="425"/>
      <c r="ALH34" s="425"/>
      <c r="ALI34" s="425"/>
      <c r="ALJ34" s="425"/>
      <c r="ALK34" s="425"/>
      <c r="ALL34" s="425"/>
      <c r="ALM34" s="425"/>
      <c r="ALN34" s="425"/>
      <c r="ALO34" s="425"/>
      <c r="ALP34" s="425"/>
      <c r="ALQ34" s="425"/>
      <c r="ALR34" s="425"/>
      <c r="ALS34" s="425"/>
      <c r="ALT34" s="425"/>
      <c r="ALU34" s="425"/>
      <c r="ALV34" s="425"/>
      <c r="ALW34" s="425"/>
      <c r="ALX34" s="425"/>
      <c r="ALY34" s="425"/>
      <c r="ALZ34" s="425"/>
      <c r="AMA34" s="425"/>
      <c r="AMB34" s="425"/>
      <c r="AMC34" s="425"/>
      <c r="AMD34" s="425"/>
      <c r="AME34" s="425"/>
      <c r="AMF34" s="425"/>
      <c r="AMG34" s="425"/>
      <c r="AMH34" s="425"/>
      <c r="AMI34" s="425"/>
      <c r="AMJ34" s="425"/>
    </row>
    <row r="35" spans="1:1024" s="432" customFormat="1" ht="12.75" customHeight="1">
      <c r="A35" s="425"/>
      <c r="B35" s="187"/>
      <c r="C35" s="426" t="s">
        <v>531</v>
      </c>
      <c r="D35" s="435">
        <f>CEILING((D33+D34)/2,1)</f>
        <v>2</v>
      </c>
      <c r="E35" s="426" t="s">
        <v>40</v>
      </c>
      <c r="F35" s="429"/>
      <c r="G35" s="430"/>
      <c r="H35" s="187"/>
      <c r="I35" s="431"/>
      <c r="J35" s="425"/>
      <c r="K35" s="425"/>
      <c r="L35" s="425"/>
      <c r="M35" s="425"/>
      <c r="N35" s="425"/>
      <c r="O35" s="425"/>
      <c r="P35" s="425"/>
      <c r="Q35" s="187"/>
      <c r="R35" s="187"/>
      <c r="S35" s="425"/>
      <c r="T35" s="425"/>
      <c r="U35" s="425"/>
      <c r="V35" s="425"/>
      <c r="W35" s="425"/>
      <c r="X35" s="425"/>
      <c r="Y35" s="425"/>
      <c r="Z35" s="425"/>
      <c r="AA35" s="425"/>
      <c r="AB35" s="425"/>
      <c r="AC35" s="425"/>
      <c r="AD35" s="425"/>
      <c r="AE35" s="425"/>
      <c r="AF35" s="425"/>
      <c r="AG35" s="425"/>
      <c r="AH35" s="425"/>
      <c r="AI35" s="425"/>
      <c r="AJ35" s="425"/>
      <c r="AK35" s="425"/>
      <c r="AL35" s="425"/>
      <c r="AM35" s="425"/>
      <c r="AN35" s="425"/>
      <c r="AO35" s="425"/>
      <c r="AP35" s="425"/>
      <c r="AQ35" s="425"/>
      <c r="AR35" s="425"/>
      <c r="AS35" s="425"/>
      <c r="AT35" s="425"/>
      <c r="AU35" s="425"/>
      <c r="AV35" s="425"/>
      <c r="AW35" s="425"/>
      <c r="AX35" s="425"/>
      <c r="AY35" s="425"/>
      <c r="AZ35" s="425"/>
      <c r="BA35" s="425"/>
      <c r="BB35" s="425"/>
      <c r="BC35" s="425"/>
      <c r="BD35" s="425"/>
      <c r="BE35" s="425"/>
      <c r="BF35" s="425"/>
      <c r="BG35" s="425"/>
      <c r="BH35" s="425"/>
      <c r="BI35" s="425"/>
      <c r="BJ35" s="425"/>
      <c r="BK35" s="425"/>
      <c r="BL35" s="425"/>
      <c r="BM35" s="425"/>
      <c r="BN35" s="425"/>
      <c r="BO35" s="425"/>
      <c r="BP35" s="425"/>
      <c r="BQ35" s="425"/>
      <c r="BR35" s="425"/>
      <c r="BS35" s="425"/>
      <c r="BT35" s="425"/>
      <c r="BU35" s="425"/>
      <c r="BV35" s="425"/>
      <c r="BW35" s="425"/>
      <c r="BX35" s="425"/>
      <c r="BY35" s="425"/>
      <c r="BZ35" s="425"/>
      <c r="CA35" s="425"/>
      <c r="CB35" s="425"/>
      <c r="CC35" s="425"/>
      <c r="CD35" s="425"/>
      <c r="CE35" s="425"/>
      <c r="CF35" s="425"/>
      <c r="CG35" s="425"/>
      <c r="CH35" s="425"/>
      <c r="CI35" s="425"/>
      <c r="CJ35" s="425"/>
      <c r="CK35" s="425"/>
      <c r="CL35" s="425"/>
      <c r="CM35" s="425"/>
      <c r="CN35" s="425"/>
      <c r="CO35" s="425"/>
      <c r="CP35" s="425"/>
      <c r="CQ35" s="425"/>
      <c r="CR35" s="425"/>
      <c r="CS35" s="425"/>
      <c r="CT35" s="425"/>
      <c r="CU35" s="425"/>
      <c r="CV35" s="425"/>
      <c r="CW35" s="425"/>
      <c r="CX35" s="425"/>
      <c r="CY35" s="425"/>
      <c r="CZ35" s="425"/>
      <c r="DA35" s="425"/>
      <c r="DB35" s="425"/>
      <c r="DC35" s="425"/>
      <c r="DD35" s="425"/>
      <c r="DE35" s="425"/>
      <c r="DF35" s="425"/>
      <c r="DG35" s="425"/>
      <c r="DH35" s="425"/>
      <c r="DI35" s="425"/>
      <c r="DJ35" s="425"/>
      <c r="DK35" s="425"/>
      <c r="DL35" s="425"/>
      <c r="DM35" s="425"/>
      <c r="DN35" s="425"/>
      <c r="DO35" s="425"/>
      <c r="DP35" s="425"/>
      <c r="DQ35" s="425"/>
      <c r="DR35" s="425"/>
      <c r="DS35" s="425"/>
      <c r="DT35" s="425"/>
      <c r="DU35" s="425"/>
      <c r="DV35" s="425"/>
      <c r="DW35" s="425"/>
      <c r="DX35" s="425"/>
      <c r="DY35" s="425"/>
      <c r="DZ35" s="425"/>
      <c r="EA35" s="425"/>
      <c r="EB35" s="425"/>
      <c r="EC35" s="425"/>
      <c r="ED35" s="425"/>
      <c r="EE35" s="425"/>
      <c r="EF35" s="425"/>
      <c r="EG35" s="425"/>
      <c r="EH35" s="425"/>
      <c r="EI35" s="425"/>
      <c r="EJ35" s="425"/>
      <c r="EK35" s="425"/>
      <c r="EL35" s="425"/>
      <c r="EM35" s="425"/>
      <c r="EN35" s="425"/>
      <c r="EO35" s="425"/>
      <c r="EP35" s="425"/>
      <c r="EQ35" s="425"/>
      <c r="ER35" s="425"/>
      <c r="ES35" s="425"/>
      <c r="ET35" s="425"/>
      <c r="EU35" s="425"/>
      <c r="EV35" s="425"/>
      <c r="EW35" s="425"/>
      <c r="EX35" s="425"/>
      <c r="EY35" s="425"/>
      <c r="EZ35" s="425"/>
      <c r="FA35" s="425"/>
      <c r="FB35" s="425"/>
      <c r="FC35" s="425"/>
      <c r="FD35" s="425"/>
      <c r="FE35" s="425"/>
      <c r="FF35" s="425"/>
      <c r="FG35" s="425"/>
      <c r="FH35" s="425"/>
      <c r="FI35" s="425"/>
      <c r="FJ35" s="425"/>
      <c r="FK35" s="425"/>
      <c r="FL35" s="425"/>
      <c r="FM35" s="425"/>
      <c r="FN35" s="425"/>
      <c r="FO35" s="425"/>
      <c r="FP35" s="425"/>
      <c r="FQ35" s="425"/>
      <c r="FR35" s="425"/>
      <c r="FS35" s="425"/>
      <c r="FT35" s="425"/>
      <c r="FU35" s="425"/>
      <c r="FV35" s="425"/>
      <c r="FW35" s="425"/>
      <c r="FX35" s="425"/>
      <c r="FY35" s="425"/>
      <c r="FZ35" s="425"/>
      <c r="GA35" s="425"/>
      <c r="GB35" s="425"/>
      <c r="GC35" s="425"/>
      <c r="GD35" s="425"/>
      <c r="GE35" s="425"/>
      <c r="GF35" s="425"/>
      <c r="GG35" s="425"/>
      <c r="GH35" s="425"/>
      <c r="GI35" s="425"/>
      <c r="GJ35" s="425"/>
      <c r="GK35" s="425"/>
      <c r="GL35" s="425"/>
      <c r="GM35" s="425"/>
      <c r="GN35" s="425"/>
      <c r="GO35" s="425"/>
      <c r="GP35" s="425"/>
      <c r="GQ35" s="425"/>
      <c r="GR35" s="425"/>
      <c r="GS35" s="425"/>
      <c r="GT35" s="425"/>
      <c r="GU35" s="425"/>
      <c r="GV35" s="425"/>
      <c r="GW35" s="425"/>
      <c r="GX35" s="425"/>
      <c r="GY35" s="425"/>
      <c r="GZ35" s="425"/>
      <c r="HA35" s="425"/>
      <c r="HB35" s="425"/>
      <c r="HC35" s="425"/>
      <c r="HD35" s="425"/>
      <c r="HE35" s="425"/>
      <c r="HF35" s="425"/>
      <c r="HG35" s="425"/>
      <c r="HH35" s="425"/>
      <c r="HI35" s="425"/>
      <c r="HJ35" s="425"/>
      <c r="HK35" s="425"/>
      <c r="HL35" s="425"/>
      <c r="HM35" s="425"/>
      <c r="HN35" s="425"/>
      <c r="HO35" s="425"/>
      <c r="HP35" s="425"/>
      <c r="HQ35" s="425"/>
      <c r="HR35" s="425"/>
      <c r="HS35" s="425"/>
      <c r="HT35" s="425"/>
      <c r="HU35" s="425"/>
      <c r="HV35" s="425"/>
      <c r="HW35" s="425"/>
      <c r="HX35" s="425"/>
      <c r="HY35" s="425"/>
      <c r="HZ35" s="425"/>
      <c r="IA35" s="425"/>
      <c r="IB35" s="425"/>
      <c r="IC35" s="425"/>
      <c r="ID35" s="425"/>
      <c r="IE35" s="425"/>
      <c r="IF35" s="425"/>
      <c r="IG35" s="425"/>
      <c r="IH35" s="425"/>
      <c r="II35" s="425"/>
      <c r="IJ35" s="425"/>
      <c r="IK35" s="425"/>
      <c r="IL35" s="425"/>
      <c r="IM35" s="425"/>
      <c r="IN35" s="425"/>
      <c r="IO35" s="425"/>
      <c r="IP35" s="425"/>
      <c r="IQ35" s="425"/>
      <c r="IR35" s="425"/>
      <c r="IS35" s="425"/>
      <c r="IT35" s="425"/>
      <c r="IU35" s="425"/>
      <c r="IV35" s="425"/>
      <c r="IW35" s="425"/>
      <c r="IX35" s="425"/>
      <c r="IY35" s="425"/>
      <c r="IZ35" s="425"/>
      <c r="JA35" s="425"/>
      <c r="JB35" s="425"/>
      <c r="JC35" s="425"/>
      <c r="JD35" s="425"/>
      <c r="JE35" s="425"/>
      <c r="JF35" s="425"/>
      <c r="JG35" s="425"/>
      <c r="JH35" s="425"/>
      <c r="JI35" s="425"/>
      <c r="JJ35" s="425"/>
      <c r="JK35" s="425"/>
      <c r="JL35" s="425"/>
      <c r="JM35" s="425"/>
      <c r="JN35" s="425"/>
      <c r="JO35" s="425"/>
      <c r="JP35" s="425"/>
      <c r="JQ35" s="425"/>
      <c r="JR35" s="425"/>
      <c r="JS35" s="425"/>
      <c r="JT35" s="425"/>
      <c r="JU35" s="425"/>
      <c r="JV35" s="425"/>
      <c r="JW35" s="425"/>
      <c r="JX35" s="425"/>
      <c r="JY35" s="425"/>
      <c r="JZ35" s="425"/>
      <c r="KA35" s="425"/>
      <c r="KB35" s="425"/>
      <c r="KC35" s="425"/>
      <c r="KD35" s="425"/>
      <c r="KE35" s="425"/>
      <c r="KF35" s="425"/>
      <c r="KG35" s="425"/>
      <c r="KH35" s="425"/>
      <c r="KI35" s="425"/>
      <c r="KJ35" s="425"/>
      <c r="KK35" s="425"/>
      <c r="KL35" s="425"/>
      <c r="KM35" s="425"/>
      <c r="KN35" s="425"/>
      <c r="KO35" s="425"/>
      <c r="KP35" s="425"/>
      <c r="KQ35" s="425"/>
      <c r="KR35" s="425"/>
      <c r="KS35" s="425"/>
      <c r="KT35" s="425"/>
      <c r="KU35" s="425"/>
      <c r="KV35" s="425"/>
      <c r="KW35" s="425"/>
      <c r="KX35" s="425"/>
      <c r="KY35" s="425"/>
      <c r="KZ35" s="425"/>
      <c r="LA35" s="425"/>
      <c r="LB35" s="425"/>
      <c r="LC35" s="425"/>
      <c r="LD35" s="425"/>
      <c r="LE35" s="425"/>
      <c r="LF35" s="425"/>
      <c r="LG35" s="425"/>
      <c r="LH35" s="425"/>
      <c r="LI35" s="425"/>
      <c r="LJ35" s="425"/>
      <c r="LK35" s="425"/>
      <c r="LL35" s="425"/>
      <c r="LM35" s="425"/>
      <c r="LN35" s="425"/>
      <c r="LO35" s="425"/>
      <c r="LP35" s="425"/>
      <c r="LQ35" s="425"/>
      <c r="LR35" s="425"/>
      <c r="LS35" s="425"/>
      <c r="LT35" s="425"/>
      <c r="LU35" s="425"/>
      <c r="LV35" s="425"/>
      <c r="LW35" s="425"/>
      <c r="LX35" s="425"/>
      <c r="LY35" s="425"/>
      <c r="LZ35" s="425"/>
      <c r="MA35" s="425"/>
      <c r="MB35" s="425"/>
      <c r="MC35" s="425"/>
      <c r="MD35" s="425"/>
      <c r="ME35" s="425"/>
      <c r="MF35" s="425"/>
      <c r="MG35" s="425"/>
      <c r="MH35" s="425"/>
      <c r="MI35" s="425"/>
      <c r="MJ35" s="425"/>
      <c r="MK35" s="425"/>
      <c r="ML35" s="425"/>
      <c r="MM35" s="425"/>
      <c r="MN35" s="425"/>
      <c r="MO35" s="425"/>
      <c r="MP35" s="425"/>
      <c r="MQ35" s="425"/>
      <c r="MR35" s="425"/>
      <c r="MS35" s="425"/>
      <c r="MT35" s="425"/>
      <c r="MU35" s="425"/>
      <c r="MV35" s="425"/>
      <c r="MW35" s="425"/>
      <c r="MX35" s="425"/>
      <c r="MY35" s="425"/>
      <c r="MZ35" s="425"/>
      <c r="NA35" s="425"/>
      <c r="NB35" s="425"/>
      <c r="NC35" s="425"/>
      <c r="ND35" s="425"/>
      <c r="NE35" s="425"/>
      <c r="NF35" s="425"/>
      <c r="NG35" s="425"/>
      <c r="NH35" s="425"/>
      <c r="NI35" s="425"/>
      <c r="NJ35" s="425"/>
      <c r="NK35" s="425"/>
      <c r="NL35" s="425"/>
      <c r="NM35" s="425"/>
      <c r="NN35" s="425"/>
      <c r="NO35" s="425"/>
      <c r="NP35" s="425"/>
      <c r="NQ35" s="425"/>
      <c r="NR35" s="425"/>
      <c r="NS35" s="425"/>
      <c r="NT35" s="425"/>
      <c r="NU35" s="425"/>
      <c r="NV35" s="425"/>
      <c r="NW35" s="425"/>
      <c r="NX35" s="425"/>
      <c r="NY35" s="425"/>
      <c r="NZ35" s="425"/>
      <c r="OA35" s="425"/>
      <c r="OB35" s="425"/>
      <c r="OC35" s="425"/>
      <c r="OD35" s="425"/>
      <c r="OE35" s="425"/>
      <c r="OF35" s="425"/>
      <c r="OG35" s="425"/>
      <c r="OH35" s="425"/>
      <c r="OI35" s="425"/>
      <c r="OJ35" s="425"/>
      <c r="OK35" s="425"/>
      <c r="OL35" s="425"/>
      <c r="OM35" s="425"/>
      <c r="ON35" s="425"/>
      <c r="OO35" s="425"/>
      <c r="OP35" s="425"/>
      <c r="OQ35" s="425"/>
      <c r="OR35" s="425"/>
      <c r="OS35" s="425"/>
      <c r="OT35" s="425"/>
      <c r="OU35" s="425"/>
      <c r="OV35" s="425"/>
      <c r="OW35" s="425"/>
      <c r="OX35" s="425"/>
      <c r="OY35" s="425"/>
      <c r="OZ35" s="425"/>
      <c r="PA35" s="425"/>
      <c r="PB35" s="425"/>
      <c r="PC35" s="425"/>
      <c r="PD35" s="425"/>
      <c r="PE35" s="425"/>
      <c r="PF35" s="425"/>
      <c r="PG35" s="425"/>
      <c r="PH35" s="425"/>
      <c r="PI35" s="425"/>
      <c r="PJ35" s="425"/>
      <c r="PK35" s="425"/>
      <c r="PL35" s="425"/>
      <c r="PM35" s="425"/>
      <c r="PN35" s="425"/>
      <c r="PO35" s="425"/>
      <c r="PP35" s="425"/>
      <c r="PQ35" s="425"/>
      <c r="PR35" s="425"/>
      <c r="PS35" s="425"/>
      <c r="PT35" s="425"/>
      <c r="PU35" s="425"/>
      <c r="PV35" s="425"/>
      <c r="PW35" s="425"/>
      <c r="PX35" s="425"/>
      <c r="PY35" s="425"/>
      <c r="PZ35" s="425"/>
      <c r="QA35" s="425"/>
      <c r="QB35" s="425"/>
      <c r="QC35" s="425"/>
      <c r="QD35" s="425"/>
      <c r="QE35" s="425"/>
      <c r="QF35" s="425"/>
      <c r="QG35" s="425"/>
      <c r="QH35" s="425"/>
      <c r="QI35" s="425"/>
      <c r="QJ35" s="425"/>
      <c r="QK35" s="425"/>
      <c r="QL35" s="425"/>
      <c r="QM35" s="425"/>
      <c r="QN35" s="425"/>
      <c r="QO35" s="425"/>
      <c r="QP35" s="425"/>
      <c r="QQ35" s="425"/>
      <c r="QR35" s="425"/>
      <c r="QS35" s="425"/>
      <c r="QT35" s="425"/>
      <c r="QU35" s="425"/>
      <c r="QV35" s="425"/>
      <c r="QW35" s="425"/>
      <c r="QX35" s="425"/>
      <c r="QY35" s="425"/>
      <c r="QZ35" s="425"/>
      <c r="RA35" s="425"/>
      <c r="RB35" s="425"/>
      <c r="RC35" s="425"/>
      <c r="RD35" s="425"/>
      <c r="RE35" s="425"/>
      <c r="RF35" s="425"/>
      <c r="RG35" s="425"/>
      <c r="RH35" s="425"/>
      <c r="RI35" s="425"/>
      <c r="RJ35" s="425"/>
      <c r="RK35" s="425"/>
      <c r="RL35" s="425"/>
      <c r="RM35" s="425"/>
      <c r="RN35" s="425"/>
      <c r="RO35" s="425"/>
      <c r="RP35" s="425"/>
      <c r="RQ35" s="425"/>
      <c r="RR35" s="425"/>
      <c r="RS35" s="425"/>
      <c r="RT35" s="425"/>
      <c r="RU35" s="425"/>
      <c r="RV35" s="425"/>
      <c r="RW35" s="425"/>
      <c r="RX35" s="425"/>
      <c r="RY35" s="425"/>
      <c r="RZ35" s="425"/>
      <c r="SA35" s="425"/>
      <c r="SB35" s="425"/>
      <c r="SC35" s="425"/>
      <c r="SD35" s="425"/>
      <c r="SE35" s="425"/>
      <c r="SF35" s="425"/>
      <c r="SG35" s="425"/>
      <c r="SH35" s="425"/>
      <c r="SI35" s="425"/>
      <c r="SJ35" s="425"/>
      <c r="SK35" s="425"/>
      <c r="SL35" s="425"/>
      <c r="SM35" s="425"/>
      <c r="SN35" s="425"/>
      <c r="SO35" s="425"/>
      <c r="SP35" s="425"/>
      <c r="SQ35" s="425"/>
      <c r="SR35" s="425"/>
      <c r="SS35" s="425"/>
      <c r="ST35" s="425"/>
      <c r="SU35" s="425"/>
      <c r="SV35" s="425"/>
      <c r="SW35" s="425"/>
      <c r="SX35" s="425"/>
      <c r="SY35" s="425"/>
      <c r="SZ35" s="425"/>
      <c r="TA35" s="425"/>
      <c r="TB35" s="425"/>
      <c r="TC35" s="425"/>
      <c r="TD35" s="425"/>
      <c r="TE35" s="425"/>
      <c r="TF35" s="425"/>
      <c r="TG35" s="425"/>
      <c r="TH35" s="425"/>
      <c r="TI35" s="425"/>
      <c r="TJ35" s="425"/>
      <c r="TK35" s="425"/>
      <c r="TL35" s="425"/>
      <c r="TM35" s="425"/>
      <c r="TN35" s="425"/>
      <c r="TO35" s="425"/>
      <c r="TP35" s="425"/>
      <c r="TQ35" s="425"/>
      <c r="TR35" s="425"/>
      <c r="TS35" s="425"/>
      <c r="TT35" s="425"/>
      <c r="TU35" s="425"/>
      <c r="TV35" s="425"/>
      <c r="TW35" s="425"/>
      <c r="TX35" s="425"/>
      <c r="TY35" s="425"/>
      <c r="TZ35" s="425"/>
      <c r="UA35" s="425"/>
      <c r="UB35" s="425"/>
      <c r="UC35" s="425"/>
      <c r="UD35" s="425"/>
      <c r="UE35" s="425"/>
      <c r="UF35" s="425"/>
      <c r="UG35" s="425"/>
      <c r="UH35" s="425"/>
      <c r="UI35" s="425"/>
      <c r="UJ35" s="425"/>
      <c r="UK35" s="425"/>
      <c r="UL35" s="425"/>
      <c r="UM35" s="425"/>
      <c r="UN35" s="425"/>
      <c r="UO35" s="425"/>
      <c r="UP35" s="425"/>
      <c r="UQ35" s="425"/>
      <c r="UR35" s="425"/>
      <c r="US35" s="425"/>
      <c r="UT35" s="425"/>
      <c r="UU35" s="425"/>
      <c r="UV35" s="425"/>
      <c r="UW35" s="425"/>
      <c r="UX35" s="425"/>
      <c r="UY35" s="425"/>
      <c r="UZ35" s="425"/>
      <c r="VA35" s="425"/>
      <c r="VB35" s="425"/>
      <c r="VC35" s="425"/>
      <c r="VD35" s="425"/>
      <c r="VE35" s="425"/>
      <c r="VF35" s="425"/>
      <c r="VG35" s="425"/>
      <c r="VH35" s="425"/>
      <c r="VI35" s="425"/>
      <c r="VJ35" s="425"/>
      <c r="VK35" s="425"/>
      <c r="VL35" s="425"/>
      <c r="VM35" s="425"/>
      <c r="VN35" s="425"/>
      <c r="VO35" s="425"/>
      <c r="VP35" s="425"/>
      <c r="VQ35" s="425"/>
      <c r="VR35" s="425"/>
      <c r="VS35" s="425"/>
      <c r="VT35" s="425"/>
      <c r="VU35" s="425"/>
      <c r="VV35" s="425"/>
      <c r="VW35" s="425"/>
      <c r="VX35" s="425"/>
      <c r="VY35" s="425"/>
      <c r="VZ35" s="425"/>
      <c r="WA35" s="425"/>
      <c r="WB35" s="425"/>
      <c r="WC35" s="425"/>
      <c r="WD35" s="425"/>
      <c r="WE35" s="425"/>
      <c r="WF35" s="425"/>
      <c r="WG35" s="425"/>
      <c r="WH35" s="425"/>
      <c r="WI35" s="425"/>
      <c r="WJ35" s="425"/>
      <c r="WK35" s="425"/>
      <c r="WL35" s="425"/>
      <c r="WM35" s="425"/>
      <c r="WN35" s="425"/>
      <c r="WO35" s="425"/>
      <c r="WP35" s="425"/>
      <c r="WQ35" s="425"/>
      <c r="WR35" s="425"/>
      <c r="WS35" s="425"/>
      <c r="WT35" s="425"/>
      <c r="WU35" s="425"/>
      <c r="WV35" s="425"/>
      <c r="WW35" s="425"/>
      <c r="WX35" s="425"/>
      <c r="WY35" s="425"/>
      <c r="WZ35" s="425"/>
      <c r="XA35" s="425"/>
      <c r="XB35" s="425"/>
      <c r="XC35" s="425"/>
      <c r="XD35" s="425"/>
      <c r="XE35" s="425"/>
      <c r="XF35" s="425"/>
      <c r="XG35" s="425"/>
      <c r="XH35" s="425"/>
      <c r="XI35" s="425"/>
      <c r="XJ35" s="425"/>
      <c r="XK35" s="425"/>
      <c r="XL35" s="425"/>
      <c r="XM35" s="425"/>
      <c r="XN35" s="425"/>
      <c r="XO35" s="425"/>
      <c r="XP35" s="425"/>
      <c r="XQ35" s="425"/>
      <c r="XR35" s="425"/>
      <c r="XS35" s="425"/>
      <c r="XT35" s="425"/>
      <c r="XU35" s="425"/>
      <c r="XV35" s="425"/>
      <c r="XW35" s="425"/>
      <c r="XX35" s="425"/>
      <c r="XY35" s="425"/>
      <c r="XZ35" s="425"/>
      <c r="YA35" s="425"/>
      <c r="YB35" s="425"/>
      <c r="YC35" s="425"/>
      <c r="YD35" s="425"/>
      <c r="YE35" s="425"/>
      <c r="YF35" s="425"/>
      <c r="YG35" s="425"/>
      <c r="YH35" s="425"/>
      <c r="YI35" s="425"/>
      <c r="YJ35" s="425"/>
      <c r="YK35" s="425"/>
      <c r="YL35" s="425"/>
      <c r="YM35" s="425"/>
      <c r="YN35" s="425"/>
      <c r="YO35" s="425"/>
      <c r="YP35" s="425"/>
      <c r="YQ35" s="425"/>
      <c r="YR35" s="425"/>
      <c r="YS35" s="425"/>
      <c r="YT35" s="425"/>
      <c r="YU35" s="425"/>
      <c r="YV35" s="425"/>
      <c r="YW35" s="425"/>
      <c r="YX35" s="425"/>
      <c r="YY35" s="425"/>
      <c r="YZ35" s="425"/>
      <c r="ZA35" s="425"/>
      <c r="ZB35" s="425"/>
      <c r="ZC35" s="425"/>
      <c r="ZD35" s="425"/>
      <c r="ZE35" s="425"/>
      <c r="ZF35" s="425"/>
      <c r="ZG35" s="425"/>
      <c r="ZH35" s="425"/>
      <c r="ZI35" s="425"/>
      <c r="ZJ35" s="425"/>
      <c r="ZK35" s="425"/>
      <c r="ZL35" s="425"/>
      <c r="ZM35" s="425"/>
      <c r="ZN35" s="425"/>
      <c r="ZO35" s="425"/>
      <c r="ZP35" s="425"/>
      <c r="ZQ35" s="425"/>
      <c r="ZR35" s="425"/>
      <c r="ZS35" s="425"/>
      <c r="ZT35" s="425"/>
      <c r="ZU35" s="425"/>
      <c r="ZV35" s="425"/>
      <c r="ZW35" s="425"/>
      <c r="ZX35" s="425"/>
      <c r="ZY35" s="425"/>
      <c r="ZZ35" s="425"/>
      <c r="AAA35" s="425"/>
      <c r="AAB35" s="425"/>
      <c r="AAC35" s="425"/>
      <c r="AAD35" s="425"/>
      <c r="AAE35" s="425"/>
      <c r="AAF35" s="425"/>
      <c r="AAG35" s="425"/>
      <c r="AAH35" s="425"/>
      <c r="AAI35" s="425"/>
      <c r="AAJ35" s="425"/>
      <c r="AAK35" s="425"/>
      <c r="AAL35" s="425"/>
      <c r="AAM35" s="425"/>
      <c r="AAN35" s="425"/>
      <c r="AAO35" s="425"/>
      <c r="AAP35" s="425"/>
      <c r="AAQ35" s="425"/>
      <c r="AAR35" s="425"/>
      <c r="AAS35" s="425"/>
      <c r="AAT35" s="425"/>
      <c r="AAU35" s="425"/>
      <c r="AAV35" s="425"/>
      <c r="AAW35" s="425"/>
      <c r="AAX35" s="425"/>
      <c r="AAY35" s="425"/>
      <c r="AAZ35" s="425"/>
      <c r="ABA35" s="425"/>
      <c r="ABB35" s="425"/>
      <c r="ABC35" s="425"/>
      <c r="ABD35" s="425"/>
      <c r="ABE35" s="425"/>
      <c r="ABF35" s="425"/>
      <c r="ABG35" s="425"/>
      <c r="ABH35" s="425"/>
      <c r="ABI35" s="425"/>
      <c r="ABJ35" s="425"/>
      <c r="ABK35" s="425"/>
      <c r="ABL35" s="425"/>
      <c r="ABM35" s="425"/>
      <c r="ABN35" s="425"/>
      <c r="ABO35" s="425"/>
      <c r="ABP35" s="425"/>
      <c r="ABQ35" s="425"/>
      <c r="ABR35" s="425"/>
      <c r="ABS35" s="425"/>
      <c r="ABT35" s="425"/>
      <c r="ABU35" s="425"/>
      <c r="ABV35" s="425"/>
      <c r="ABW35" s="425"/>
      <c r="ABX35" s="425"/>
      <c r="ABY35" s="425"/>
      <c r="ABZ35" s="425"/>
      <c r="ACA35" s="425"/>
      <c r="ACB35" s="425"/>
      <c r="ACC35" s="425"/>
      <c r="ACD35" s="425"/>
      <c r="ACE35" s="425"/>
      <c r="ACF35" s="425"/>
      <c r="ACG35" s="425"/>
      <c r="ACH35" s="425"/>
      <c r="ACI35" s="425"/>
      <c r="ACJ35" s="425"/>
      <c r="ACK35" s="425"/>
      <c r="ACL35" s="425"/>
      <c r="ACM35" s="425"/>
      <c r="ACN35" s="425"/>
      <c r="ACO35" s="425"/>
      <c r="ACP35" s="425"/>
      <c r="ACQ35" s="425"/>
      <c r="ACR35" s="425"/>
      <c r="ACS35" s="425"/>
      <c r="ACT35" s="425"/>
      <c r="ACU35" s="425"/>
      <c r="ACV35" s="425"/>
      <c r="ACW35" s="425"/>
      <c r="ACX35" s="425"/>
      <c r="ACY35" s="425"/>
      <c r="ACZ35" s="425"/>
      <c r="ADA35" s="425"/>
      <c r="ADB35" s="425"/>
      <c r="ADC35" s="425"/>
      <c r="ADD35" s="425"/>
      <c r="ADE35" s="425"/>
      <c r="ADF35" s="425"/>
      <c r="ADG35" s="425"/>
      <c r="ADH35" s="425"/>
      <c r="ADI35" s="425"/>
      <c r="ADJ35" s="425"/>
      <c r="ADK35" s="425"/>
      <c r="ADL35" s="425"/>
      <c r="ADM35" s="425"/>
      <c r="ADN35" s="425"/>
      <c r="ADO35" s="425"/>
      <c r="ADP35" s="425"/>
      <c r="ADQ35" s="425"/>
      <c r="ADR35" s="425"/>
      <c r="ADS35" s="425"/>
      <c r="ADT35" s="425"/>
      <c r="ADU35" s="425"/>
      <c r="ADV35" s="425"/>
      <c r="ADW35" s="425"/>
      <c r="ADX35" s="425"/>
      <c r="ADY35" s="425"/>
      <c r="ADZ35" s="425"/>
      <c r="AEA35" s="425"/>
      <c r="AEB35" s="425"/>
      <c r="AEC35" s="425"/>
      <c r="AED35" s="425"/>
      <c r="AEE35" s="425"/>
      <c r="AEF35" s="425"/>
      <c r="AEG35" s="425"/>
      <c r="AEH35" s="425"/>
      <c r="AEI35" s="425"/>
      <c r="AEJ35" s="425"/>
      <c r="AEK35" s="425"/>
      <c r="AEL35" s="425"/>
      <c r="AEM35" s="425"/>
      <c r="AEN35" s="425"/>
      <c r="AEO35" s="425"/>
      <c r="AEP35" s="425"/>
      <c r="AEQ35" s="425"/>
      <c r="AER35" s="425"/>
      <c r="AES35" s="425"/>
      <c r="AET35" s="425"/>
      <c r="AEU35" s="425"/>
      <c r="AEV35" s="425"/>
      <c r="AEW35" s="425"/>
      <c r="AEX35" s="425"/>
      <c r="AEY35" s="425"/>
      <c r="AEZ35" s="425"/>
      <c r="AFA35" s="425"/>
      <c r="AFB35" s="425"/>
      <c r="AFC35" s="425"/>
      <c r="AFD35" s="425"/>
      <c r="AFE35" s="425"/>
      <c r="AFF35" s="425"/>
      <c r="AFG35" s="425"/>
      <c r="AFH35" s="425"/>
      <c r="AFI35" s="425"/>
      <c r="AFJ35" s="425"/>
      <c r="AFK35" s="425"/>
      <c r="AFL35" s="425"/>
      <c r="AFM35" s="425"/>
      <c r="AFN35" s="425"/>
      <c r="AFO35" s="425"/>
      <c r="AFP35" s="425"/>
      <c r="AFQ35" s="425"/>
      <c r="AFR35" s="425"/>
      <c r="AFS35" s="425"/>
      <c r="AFT35" s="425"/>
      <c r="AFU35" s="425"/>
      <c r="AFV35" s="425"/>
      <c r="AFW35" s="425"/>
      <c r="AFX35" s="425"/>
      <c r="AFY35" s="425"/>
      <c r="AFZ35" s="425"/>
      <c r="AGA35" s="425"/>
      <c r="AGB35" s="425"/>
      <c r="AGC35" s="425"/>
      <c r="AGD35" s="425"/>
      <c r="AGE35" s="425"/>
      <c r="AGF35" s="425"/>
      <c r="AGG35" s="425"/>
      <c r="AGH35" s="425"/>
      <c r="AGI35" s="425"/>
      <c r="AGJ35" s="425"/>
      <c r="AGK35" s="425"/>
      <c r="AGL35" s="425"/>
      <c r="AGM35" s="425"/>
      <c r="AGN35" s="425"/>
      <c r="AGO35" s="425"/>
      <c r="AGP35" s="425"/>
      <c r="AGQ35" s="425"/>
      <c r="AGR35" s="425"/>
      <c r="AGS35" s="425"/>
      <c r="AGT35" s="425"/>
      <c r="AGU35" s="425"/>
      <c r="AGV35" s="425"/>
      <c r="AGW35" s="425"/>
      <c r="AGX35" s="425"/>
      <c r="AGY35" s="425"/>
      <c r="AGZ35" s="425"/>
      <c r="AHA35" s="425"/>
      <c r="AHB35" s="425"/>
      <c r="AHC35" s="425"/>
      <c r="AHD35" s="425"/>
      <c r="AHE35" s="425"/>
      <c r="AHF35" s="425"/>
      <c r="AHG35" s="425"/>
      <c r="AHH35" s="425"/>
      <c r="AHI35" s="425"/>
      <c r="AHJ35" s="425"/>
      <c r="AHK35" s="425"/>
      <c r="AHL35" s="425"/>
      <c r="AHM35" s="425"/>
      <c r="AHN35" s="425"/>
      <c r="AHO35" s="425"/>
      <c r="AHP35" s="425"/>
      <c r="AHQ35" s="425"/>
      <c r="AHR35" s="425"/>
      <c r="AHS35" s="425"/>
      <c r="AHT35" s="425"/>
      <c r="AHU35" s="425"/>
      <c r="AHV35" s="425"/>
      <c r="AHW35" s="425"/>
      <c r="AHX35" s="425"/>
      <c r="AHY35" s="425"/>
      <c r="AHZ35" s="425"/>
      <c r="AIA35" s="425"/>
      <c r="AIB35" s="425"/>
      <c r="AIC35" s="425"/>
      <c r="AID35" s="425"/>
      <c r="AIE35" s="425"/>
      <c r="AIF35" s="425"/>
      <c r="AIG35" s="425"/>
      <c r="AIH35" s="425"/>
      <c r="AII35" s="425"/>
      <c r="AIJ35" s="425"/>
      <c r="AIK35" s="425"/>
      <c r="AIL35" s="425"/>
      <c r="AIM35" s="425"/>
      <c r="AIN35" s="425"/>
      <c r="AIO35" s="425"/>
      <c r="AIP35" s="425"/>
      <c r="AIQ35" s="425"/>
      <c r="AIR35" s="425"/>
      <c r="AIS35" s="425"/>
      <c r="AIT35" s="425"/>
      <c r="AIU35" s="425"/>
      <c r="AIV35" s="425"/>
      <c r="AIW35" s="425"/>
      <c r="AIX35" s="425"/>
      <c r="AIY35" s="425"/>
      <c r="AIZ35" s="425"/>
      <c r="AJA35" s="425"/>
      <c r="AJB35" s="425"/>
      <c r="AJC35" s="425"/>
      <c r="AJD35" s="425"/>
      <c r="AJE35" s="425"/>
      <c r="AJF35" s="425"/>
      <c r="AJG35" s="425"/>
      <c r="AJH35" s="425"/>
      <c r="AJI35" s="425"/>
      <c r="AJJ35" s="425"/>
      <c r="AJK35" s="425"/>
      <c r="AJL35" s="425"/>
      <c r="AJM35" s="425"/>
      <c r="AJN35" s="425"/>
      <c r="AJO35" s="425"/>
      <c r="AJP35" s="425"/>
      <c r="AJQ35" s="425"/>
      <c r="AJR35" s="425"/>
      <c r="AJS35" s="425"/>
      <c r="AJT35" s="425"/>
      <c r="AJU35" s="425"/>
      <c r="AJV35" s="425"/>
      <c r="AJW35" s="425"/>
      <c r="AJX35" s="425"/>
      <c r="AJY35" s="425"/>
      <c r="AJZ35" s="425"/>
      <c r="AKA35" s="425"/>
      <c r="AKB35" s="425"/>
      <c r="AKC35" s="425"/>
      <c r="AKD35" s="425"/>
      <c r="AKE35" s="425"/>
      <c r="AKF35" s="425"/>
      <c r="AKG35" s="425"/>
      <c r="AKH35" s="425"/>
      <c r="AKI35" s="425"/>
      <c r="AKJ35" s="425"/>
      <c r="AKK35" s="425"/>
      <c r="AKL35" s="425"/>
      <c r="AKM35" s="425"/>
      <c r="AKN35" s="425"/>
      <c r="AKO35" s="425"/>
      <c r="AKP35" s="425"/>
      <c r="AKQ35" s="425"/>
      <c r="AKR35" s="425"/>
      <c r="AKS35" s="425"/>
      <c r="AKT35" s="425"/>
      <c r="AKU35" s="425"/>
      <c r="AKV35" s="425"/>
      <c r="AKW35" s="425"/>
      <c r="AKX35" s="425"/>
      <c r="AKY35" s="425"/>
      <c r="AKZ35" s="425"/>
      <c r="ALA35" s="425"/>
      <c r="ALB35" s="425"/>
      <c r="ALC35" s="425"/>
      <c r="ALD35" s="425"/>
      <c r="ALE35" s="425"/>
      <c r="ALF35" s="425"/>
      <c r="ALG35" s="425"/>
      <c r="ALH35" s="425"/>
      <c r="ALI35" s="425"/>
      <c r="ALJ35" s="425"/>
      <c r="ALK35" s="425"/>
      <c r="ALL35" s="425"/>
      <c r="ALM35" s="425"/>
      <c r="ALN35" s="425"/>
      <c r="ALO35" s="425"/>
      <c r="ALP35" s="425"/>
      <c r="ALQ35" s="425"/>
      <c r="ALR35" s="425"/>
      <c r="ALS35" s="425"/>
      <c r="ALT35" s="425"/>
      <c r="ALU35" s="425"/>
      <c r="ALV35" s="425"/>
      <c r="ALW35" s="425"/>
      <c r="ALX35" s="425"/>
      <c r="ALY35" s="425"/>
      <c r="ALZ35" s="425"/>
      <c r="AMA35" s="425"/>
      <c r="AMB35" s="425"/>
      <c r="AMC35" s="425"/>
      <c r="AMD35" s="425"/>
      <c r="AME35" s="425"/>
      <c r="AMF35" s="425"/>
      <c r="AMG35" s="425"/>
      <c r="AMH35" s="425"/>
      <c r="AMI35" s="425"/>
      <c r="AMJ35" s="425"/>
    </row>
    <row r="36" spans="1:1024" s="432" customFormat="1" ht="12.75" customHeight="1">
      <c r="A36" s="425"/>
      <c r="B36" s="187"/>
      <c r="C36" s="426" t="s">
        <v>144</v>
      </c>
      <c r="D36" s="426">
        <v>8</v>
      </c>
      <c r="E36" s="426" t="s">
        <v>38</v>
      </c>
      <c r="F36" s="429"/>
      <c r="G36" s="430"/>
      <c r="H36" s="187"/>
      <c r="I36" s="431"/>
      <c r="J36" s="425"/>
      <c r="K36" s="425"/>
      <c r="L36" s="425"/>
      <c r="M36" s="425"/>
      <c r="N36" s="425"/>
      <c r="O36" s="425"/>
      <c r="P36" s="425"/>
      <c r="Q36" s="187"/>
      <c r="R36" s="187"/>
      <c r="S36" s="425"/>
      <c r="T36" s="425"/>
      <c r="U36" s="425"/>
      <c r="V36" s="425"/>
      <c r="W36" s="425"/>
      <c r="X36" s="425"/>
      <c r="Y36" s="425"/>
      <c r="Z36" s="425"/>
      <c r="AA36" s="425"/>
      <c r="AB36" s="425"/>
      <c r="AC36" s="425"/>
      <c r="AD36" s="425"/>
      <c r="AE36" s="425"/>
      <c r="AF36" s="425"/>
      <c r="AG36" s="425"/>
      <c r="AH36" s="425"/>
      <c r="AI36" s="425"/>
      <c r="AJ36" s="425"/>
      <c r="AK36" s="425"/>
      <c r="AL36" s="425"/>
      <c r="AM36" s="425"/>
      <c r="AN36" s="425"/>
      <c r="AO36" s="425"/>
      <c r="AP36" s="425"/>
      <c r="AQ36" s="425"/>
      <c r="AR36" s="425"/>
      <c r="AS36" s="425"/>
      <c r="AT36" s="425"/>
      <c r="AU36" s="425"/>
      <c r="AV36" s="425"/>
      <c r="AW36" s="425"/>
      <c r="AX36" s="425"/>
      <c r="AY36" s="425"/>
      <c r="AZ36" s="425"/>
      <c r="BA36" s="425"/>
      <c r="BB36" s="425"/>
      <c r="BC36" s="425"/>
      <c r="BD36" s="425"/>
      <c r="BE36" s="425"/>
      <c r="BF36" s="425"/>
      <c r="BG36" s="425"/>
      <c r="BH36" s="425"/>
      <c r="BI36" s="425"/>
      <c r="BJ36" s="425"/>
      <c r="BK36" s="425"/>
      <c r="BL36" s="425"/>
      <c r="BM36" s="425"/>
      <c r="BN36" s="425"/>
      <c r="BO36" s="425"/>
      <c r="BP36" s="425"/>
      <c r="BQ36" s="425"/>
      <c r="BR36" s="425"/>
      <c r="BS36" s="425"/>
      <c r="BT36" s="425"/>
      <c r="BU36" s="425"/>
      <c r="BV36" s="425"/>
      <c r="BW36" s="425"/>
      <c r="BX36" s="425"/>
      <c r="BY36" s="425"/>
      <c r="BZ36" s="425"/>
      <c r="CA36" s="425"/>
      <c r="CB36" s="425"/>
      <c r="CC36" s="425"/>
      <c r="CD36" s="425"/>
      <c r="CE36" s="425"/>
      <c r="CF36" s="425"/>
      <c r="CG36" s="425"/>
      <c r="CH36" s="425"/>
      <c r="CI36" s="425"/>
      <c r="CJ36" s="425"/>
      <c r="CK36" s="425"/>
      <c r="CL36" s="425"/>
      <c r="CM36" s="425"/>
      <c r="CN36" s="425"/>
      <c r="CO36" s="425"/>
      <c r="CP36" s="425"/>
      <c r="CQ36" s="425"/>
      <c r="CR36" s="425"/>
      <c r="CS36" s="425"/>
      <c r="CT36" s="425"/>
      <c r="CU36" s="425"/>
      <c r="CV36" s="425"/>
      <c r="CW36" s="425"/>
      <c r="CX36" s="425"/>
      <c r="CY36" s="425"/>
      <c r="CZ36" s="425"/>
      <c r="DA36" s="425"/>
      <c r="DB36" s="425"/>
      <c r="DC36" s="425"/>
      <c r="DD36" s="425"/>
      <c r="DE36" s="425"/>
      <c r="DF36" s="425"/>
      <c r="DG36" s="425"/>
      <c r="DH36" s="425"/>
      <c r="DI36" s="425"/>
      <c r="DJ36" s="425"/>
      <c r="DK36" s="425"/>
      <c r="DL36" s="425"/>
      <c r="DM36" s="425"/>
      <c r="DN36" s="425"/>
      <c r="DO36" s="425"/>
      <c r="DP36" s="425"/>
      <c r="DQ36" s="425"/>
      <c r="DR36" s="425"/>
      <c r="DS36" s="425"/>
      <c r="DT36" s="425"/>
      <c r="DU36" s="425"/>
      <c r="DV36" s="425"/>
      <c r="DW36" s="425"/>
      <c r="DX36" s="425"/>
      <c r="DY36" s="425"/>
      <c r="DZ36" s="425"/>
      <c r="EA36" s="425"/>
      <c r="EB36" s="425"/>
      <c r="EC36" s="425"/>
      <c r="ED36" s="425"/>
      <c r="EE36" s="425"/>
      <c r="EF36" s="425"/>
      <c r="EG36" s="425"/>
      <c r="EH36" s="425"/>
      <c r="EI36" s="425"/>
      <c r="EJ36" s="425"/>
      <c r="EK36" s="425"/>
      <c r="EL36" s="425"/>
      <c r="EM36" s="425"/>
      <c r="EN36" s="425"/>
      <c r="EO36" s="425"/>
      <c r="EP36" s="425"/>
      <c r="EQ36" s="425"/>
      <c r="ER36" s="425"/>
      <c r="ES36" s="425"/>
      <c r="ET36" s="425"/>
      <c r="EU36" s="425"/>
      <c r="EV36" s="425"/>
      <c r="EW36" s="425"/>
      <c r="EX36" s="425"/>
      <c r="EY36" s="425"/>
      <c r="EZ36" s="425"/>
      <c r="FA36" s="425"/>
      <c r="FB36" s="425"/>
      <c r="FC36" s="425"/>
      <c r="FD36" s="425"/>
      <c r="FE36" s="425"/>
      <c r="FF36" s="425"/>
      <c r="FG36" s="425"/>
      <c r="FH36" s="425"/>
      <c r="FI36" s="425"/>
      <c r="FJ36" s="425"/>
      <c r="FK36" s="425"/>
      <c r="FL36" s="425"/>
      <c r="FM36" s="425"/>
      <c r="FN36" s="425"/>
      <c r="FO36" s="425"/>
      <c r="FP36" s="425"/>
      <c r="FQ36" s="425"/>
      <c r="FR36" s="425"/>
      <c r="FS36" s="425"/>
      <c r="FT36" s="425"/>
      <c r="FU36" s="425"/>
      <c r="FV36" s="425"/>
      <c r="FW36" s="425"/>
      <c r="FX36" s="425"/>
      <c r="FY36" s="425"/>
      <c r="FZ36" s="425"/>
      <c r="GA36" s="425"/>
      <c r="GB36" s="425"/>
      <c r="GC36" s="425"/>
      <c r="GD36" s="425"/>
      <c r="GE36" s="425"/>
      <c r="GF36" s="425"/>
      <c r="GG36" s="425"/>
      <c r="GH36" s="425"/>
      <c r="GI36" s="425"/>
      <c r="GJ36" s="425"/>
      <c r="GK36" s="425"/>
      <c r="GL36" s="425"/>
      <c r="GM36" s="425"/>
      <c r="GN36" s="425"/>
      <c r="GO36" s="425"/>
      <c r="GP36" s="425"/>
      <c r="GQ36" s="425"/>
      <c r="GR36" s="425"/>
      <c r="GS36" s="425"/>
      <c r="GT36" s="425"/>
      <c r="GU36" s="425"/>
      <c r="GV36" s="425"/>
      <c r="GW36" s="425"/>
      <c r="GX36" s="425"/>
      <c r="GY36" s="425"/>
      <c r="GZ36" s="425"/>
      <c r="HA36" s="425"/>
      <c r="HB36" s="425"/>
      <c r="HC36" s="425"/>
      <c r="HD36" s="425"/>
      <c r="HE36" s="425"/>
      <c r="HF36" s="425"/>
      <c r="HG36" s="425"/>
      <c r="HH36" s="425"/>
      <c r="HI36" s="425"/>
      <c r="HJ36" s="425"/>
      <c r="HK36" s="425"/>
      <c r="HL36" s="425"/>
      <c r="HM36" s="425"/>
      <c r="HN36" s="425"/>
      <c r="HO36" s="425"/>
      <c r="HP36" s="425"/>
      <c r="HQ36" s="425"/>
      <c r="HR36" s="425"/>
      <c r="HS36" s="425"/>
      <c r="HT36" s="425"/>
      <c r="HU36" s="425"/>
      <c r="HV36" s="425"/>
      <c r="HW36" s="425"/>
      <c r="HX36" s="425"/>
      <c r="HY36" s="425"/>
      <c r="HZ36" s="425"/>
      <c r="IA36" s="425"/>
      <c r="IB36" s="425"/>
      <c r="IC36" s="425"/>
      <c r="ID36" s="425"/>
      <c r="IE36" s="425"/>
      <c r="IF36" s="425"/>
      <c r="IG36" s="425"/>
      <c r="IH36" s="425"/>
      <c r="II36" s="425"/>
      <c r="IJ36" s="425"/>
      <c r="IK36" s="425"/>
      <c r="IL36" s="425"/>
      <c r="IM36" s="425"/>
      <c r="IN36" s="425"/>
      <c r="IO36" s="425"/>
      <c r="IP36" s="425"/>
      <c r="IQ36" s="425"/>
      <c r="IR36" s="425"/>
      <c r="IS36" s="425"/>
      <c r="IT36" s="425"/>
      <c r="IU36" s="425"/>
      <c r="IV36" s="425"/>
      <c r="IW36" s="425"/>
      <c r="IX36" s="425"/>
      <c r="IY36" s="425"/>
      <c r="IZ36" s="425"/>
      <c r="JA36" s="425"/>
      <c r="JB36" s="425"/>
      <c r="JC36" s="425"/>
      <c r="JD36" s="425"/>
      <c r="JE36" s="425"/>
      <c r="JF36" s="425"/>
      <c r="JG36" s="425"/>
      <c r="JH36" s="425"/>
      <c r="JI36" s="425"/>
      <c r="JJ36" s="425"/>
      <c r="JK36" s="425"/>
      <c r="JL36" s="425"/>
      <c r="JM36" s="425"/>
      <c r="JN36" s="425"/>
      <c r="JO36" s="425"/>
      <c r="JP36" s="425"/>
      <c r="JQ36" s="425"/>
      <c r="JR36" s="425"/>
      <c r="JS36" s="425"/>
      <c r="JT36" s="425"/>
      <c r="JU36" s="425"/>
      <c r="JV36" s="425"/>
      <c r="JW36" s="425"/>
      <c r="JX36" s="425"/>
      <c r="JY36" s="425"/>
      <c r="JZ36" s="425"/>
      <c r="KA36" s="425"/>
      <c r="KB36" s="425"/>
      <c r="KC36" s="425"/>
      <c r="KD36" s="425"/>
      <c r="KE36" s="425"/>
      <c r="KF36" s="425"/>
      <c r="KG36" s="425"/>
      <c r="KH36" s="425"/>
      <c r="KI36" s="425"/>
      <c r="KJ36" s="425"/>
      <c r="KK36" s="425"/>
      <c r="KL36" s="425"/>
      <c r="KM36" s="425"/>
      <c r="KN36" s="425"/>
      <c r="KO36" s="425"/>
      <c r="KP36" s="425"/>
      <c r="KQ36" s="425"/>
      <c r="KR36" s="425"/>
      <c r="KS36" s="425"/>
      <c r="KT36" s="425"/>
      <c r="KU36" s="425"/>
      <c r="KV36" s="425"/>
      <c r="KW36" s="425"/>
      <c r="KX36" s="425"/>
      <c r="KY36" s="425"/>
      <c r="KZ36" s="425"/>
      <c r="LA36" s="425"/>
      <c r="LB36" s="425"/>
      <c r="LC36" s="425"/>
      <c r="LD36" s="425"/>
      <c r="LE36" s="425"/>
      <c r="LF36" s="425"/>
      <c r="LG36" s="425"/>
      <c r="LH36" s="425"/>
      <c r="LI36" s="425"/>
      <c r="LJ36" s="425"/>
      <c r="LK36" s="425"/>
      <c r="LL36" s="425"/>
      <c r="LM36" s="425"/>
      <c r="LN36" s="425"/>
      <c r="LO36" s="425"/>
      <c r="LP36" s="425"/>
      <c r="LQ36" s="425"/>
      <c r="LR36" s="425"/>
      <c r="LS36" s="425"/>
      <c r="LT36" s="425"/>
      <c r="LU36" s="425"/>
      <c r="LV36" s="425"/>
      <c r="LW36" s="425"/>
      <c r="LX36" s="425"/>
      <c r="LY36" s="425"/>
      <c r="LZ36" s="425"/>
      <c r="MA36" s="425"/>
      <c r="MB36" s="425"/>
      <c r="MC36" s="425"/>
      <c r="MD36" s="425"/>
      <c r="ME36" s="425"/>
      <c r="MF36" s="425"/>
      <c r="MG36" s="425"/>
      <c r="MH36" s="425"/>
      <c r="MI36" s="425"/>
      <c r="MJ36" s="425"/>
      <c r="MK36" s="425"/>
      <c r="ML36" s="425"/>
      <c r="MM36" s="425"/>
      <c r="MN36" s="425"/>
      <c r="MO36" s="425"/>
      <c r="MP36" s="425"/>
      <c r="MQ36" s="425"/>
      <c r="MR36" s="425"/>
      <c r="MS36" s="425"/>
      <c r="MT36" s="425"/>
      <c r="MU36" s="425"/>
      <c r="MV36" s="425"/>
      <c r="MW36" s="425"/>
      <c r="MX36" s="425"/>
      <c r="MY36" s="425"/>
      <c r="MZ36" s="425"/>
      <c r="NA36" s="425"/>
      <c r="NB36" s="425"/>
      <c r="NC36" s="425"/>
      <c r="ND36" s="425"/>
      <c r="NE36" s="425"/>
      <c r="NF36" s="425"/>
      <c r="NG36" s="425"/>
      <c r="NH36" s="425"/>
      <c r="NI36" s="425"/>
      <c r="NJ36" s="425"/>
      <c r="NK36" s="425"/>
      <c r="NL36" s="425"/>
      <c r="NM36" s="425"/>
      <c r="NN36" s="425"/>
      <c r="NO36" s="425"/>
      <c r="NP36" s="425"/>
      <c r="NQ36" s="425"/>
      <c r="NR36" s="425"/>
      <c r="NS36" s="425"/>
      <c r="NT36" s="425"/>
      <c r="NU36" s="425"/>
      <c r="NV36" s="425"/>
      <c r="NW36" s="425"/>
      <c r="NX36" s="425"/>
      <c r="NY36" s="425"/>
      <c r="NZ36" s="425"/>
      <c r="OA36" s="425"/>
      <c r="OB36" s="425"/>
      <c r="OC36" s="425"/>
      <c r="OD36" s="425"/>
      <c r="OE36" s="425"/>
      <c r="OF36" s="425"/>
      <c r="OG36" s="425"/>
      <c r="OH36" s="425"/>
      <c r="OI36" s="425"/>
      <c r="OJ36" s="425"/>
      <c r="OK36" s="425"/>
      <c r="OL36" s="425"/>
      <c r="OM36" s="425"/>
      <c r="ON36" s="425"/>
      <c r="OO36" s="425"/>
      <c r="OP36" s="425"/>
      <c r="OQ36" s="425"/>
      <c r="OR36" s="425"/>
      <c r="OS36" s="425"/>
      <c r="OT36" s="425"/>
      <c r="OU36" s="425"/>
      <c r="OV36" s="425"/>
      <c r="OW36" s="425"/>
      <c r="OX36" s="425"/>
      <c r="OY36" s="425"/>
      <c r="OZ36" s="425"/>
      <c r="PA36" s="425"/>
      <c r="PB36" s="425"/>
      <c r="PC36" s="425"/>
      <c r="PD36" s="425"/>
      <c r="PE36" s="425"/>
      <c r="PF36" s="425"/>
      <c r="PG36" s="425"/>
      <c r="PH36" s="425"/>
      <c r="PI36" s="425"/>
      <c r="PJ36" s="425"/>
      <c r="PK36" s="425"/>
      <c r="PL36" s="425"/>
      <c r="PM36" s="425"/>
      <c r="PN36" s="425"/>
      <c r="PO36" s="425"/>
      <c r="PP36" s="425"/>
      <c r="PQ36" s="425"/>
      <c r="PR36" s="425"/>
      <c r="PS36" s="425"/>
      <c r="PT36" s="425"/>
      <c r="PU36" s="425"/>
      <c r="PV36" s="425"/>
      <c r="PW36" s="425"/>
      <c r="PX36" s="425"/>
      <c r="PY36" s="425"/>
      <c r="PZ36" s="425"/>
      <c r="QA36" s="425"/>
      <c r="QB36" s="425"/>
      <c r="QC36" s="425"/>
      <c r="QD36" s="425"/>
      <c r="QE36" s="425"/>
      <c r="QF36" s="425"/>
      <c r="QG36" s="425"/>
      <c r="QH36" s="425"/>
      <c r="QI36" s="425"/>
      <c r="QJ36" s="425"/>
      <c r="QK36" s="425"/>
      <c r="QL36" s="425"/>
      <c r="QM36" s="425"/>
      <c r="QN36" s="425"/>
      <c r="QO36" s="425"/>
      <c r="QP36" s="425"/>
      <c r="QQ36" s="425"/>
      <c r="QR36" s="425"/>
      <c r="QS36" s="425"/>
      <c r="QT36" s="425"/>
      <c r="QU36" s="425"/>
      <c r="QV36" s="425"/>
      <c r="QW36" s="425"/>
      <c r="QX36" s="425"/>
      <c r="QY36" s="425"/>
      <c r="QZ36" s="425"/>
      <c r="RA36" s="425"/>
      <c r="RB36" s="425"/>
      <c r="RC36" s="425"/>
      <c r="RD36" s="425"/>
      <c r="RE36" s="425"/>
      <c r="RF36" s="425"/>
      <c r="RG36" s="425"/>
      <c r="RH36" s="425"/>
      <c r="RI36" s="425"/>
      <c r="RJ36" s="425"/>
      <c r="RK36" s="425"/>
      <c r="RL36" s="425"/>
      <c r="RM36" s="425"/>
      <c r="RN36" s="425"/>
      <c r="RO36" s="425"/>
      <c r="RP36" s="425"/>
      <c r="RQ36" s="425"/>
      <c r="RR36" s="425"/>
      <c r="RS36" s="425"/>
      <c r="RT36" s="425"/>
      <c r="RU36" s="425"/>
      <c r="RV36" s="425"/>
      <c r="RW36" s="425"/>
      <c r="RX36" s="425"/>
      <c r="RY36" s="425"/>
      <c r="RZ36" s="425"/>
      <c r="SA36" s="425"/>
      <c r="SB36" s="425"/>
      <c r="SC36" s="425"/>
      <c r="SD36" s="425"/>
      <c r="SE36" s="425"/>
      <c r="SF36" s="425"/>
      <c r="SG36" s="425"/>
      <c r="SH36" s="425"/>
      <c r="SI36" s="425"/>
      <c r="SJ36" s="425"/>
      <c r="SK36" s="425"/>
      <c r="SL36" s="425"/>
      <c r="SM36" s="425"/>
      <c r="SN36" s="425"/>
      <c r="SO36" s="425"/>
      <c r="SP36" s="425"/>
      <c r="SQ36" s="425"/>
      <c r="SR36" s="425"/>
      <c r="SS36" s="425"/>
      <c r="ST36" s="425"/>
      <c r="SU36" s="425"/>
      <c r="SV36" s="425"/>
      <c r="SW36" s="425"/>
      <c r="SX36" s="425"/>
      <c r="SY36" s="425"/>
      <c r="SZ36" s="425"/>
      <c r="TA36" s="425"/>
      <c r="TB36" s="425"/>
      <c r="TC36" s="425"/>
      <c r="TD36" s="425"/>
      <c r="TE36" s="425"/>
      <c r="TF36" s="425"/>
      <c r="TG36" s="425"/>
      <c r="TH36" s="425"/>
      <c r="TI36" s="425"/>
      <c r="TJ36" s="425"/>
      <c r="TK36" s="425"/>
      <c r="TL36" s="425"/>
      <c r="TM36" s="425"/>
      <c r="TN36" s="425"/>
      <c r="TO36" s="425"/>
      <c r="TP36" s="425"/>
      <c r="TQ36" s="425"/>
      <c r="TR36" s="425"/>
      <c r="TS36" s="425"/>
      <c r="TT36" s="425"/>
      <c r="TU36" s="425"/>
      <c r="TV36" s="425"/>
      <c r="TW36" s="425"/>
      <c r="TX36" s="425"/>
      <c r="TY36" s="425"/>
      <c r="TZ36" s="425"/>
      <c r="UA36" s="425"/>
      <c r="UB36" s="425"/>
      <c r="UC36" s="425"/>
      <c r="UD36" s="425"/>
      <c r="UE36" s="425"/>
      <c r="UF36" s="425"/>
      <c r="UG36" s="425"/>
      <c r="UH36" s="425"/>
      <c r="UI36" s="425"/>
      <c r="UJ36" s="425"/>
      <c r="UK36" s="425"/>
      <c r="UL36" s="425"/>
      <c r="UM36" s="425"/>
      <c r="UN36" s="425"/>
      <c r="UO36" s="425"/>
      <c r="UP36" s="425"/>
      <c r="UQ36" s="425"/>
      <c r="UR36" s="425"/>
      <c r="US36" s="425"/>
      <c r="UT36" s="425"/>
      <c r="UU36" s="425"/>
      <c r="UV36" s="425"/>
      <c r="UW36" s="425"/>
      <c r="UX36" s="425"/>
      <c r="UY36" s="425"/>
      <c r="UZ36" s="425"/>
      <c r="VA36" s="425"/>
      <c r="VB36" s="425"/>
      <c r="VC36" s="425"/>
      <c r="VD36" s="425"/>
      <c r="VE36" s="425"/>
      <c r="VF36" s="425"/>
      <c r="VG36" s="425"/>
      <c r="VH36" s="425"/>
      <c r="VI36" s="425"/>
      <c r="VJ36" s="425"/>
      <c r="VK36" s="425"/>
      <c r="VL36" s="425"/>
      <c r="VM36" s="425"/>
      <c r="VN36" s="425"/>
      <c r="VO36" s="425"/>
      <c r="VP36" s="425"/>
      <c r="VQ36" s="425"/>
      <c r="VR36" s="425"/>
      <c r="VS36" s="425"/>
      <c r="VT36" s="425"/>
      <c r="VU36" s="425"/>
      <c r="VV36" s="425"/>
      <c r="VW36" s="425"/>
      <c r="VX36" s="425"/>
      <c r="VY36" s="425"/>
      <c r="VZ36" s="425"/>
      <c r="WA36" s="425"/>
      <c r="WB36" s="425"/>
      <c r="WC36" s="425"/>
      <c r="WD36" s="425"/>
      <c r="WE36" s="425"/>
      <c r="WF36" s="425"/>
      <c r="WG36" s="425"/>
      <c r="WH36" s="425"/>
      <c r="WI36" s="425"/>
      <c r="WJ36" s="425"/>
      <c r="WK36" s="425"/>
      <c r="WL36" s="425"/>
      <c r="WM36" s="425"/>
      <c r="WN36" s="425"/>
      <c r="WO36" s="425"/>
      <c r="WP36" s="425"/>
      <c r="WQ36" s="425"/>
      <c r="WR36" s="425"/>
      <c r="WS36" s="425"/>
      <c r="WT36" s="425"/>
      <c r="WU36" s="425"/>
      <c r="WV36" s="425"/>
      <c r="WW36" s="425"/>
      <c r="WX36" s="425"/>
      <c r="WY36" s="425"/>
      <c r="WZ36" s="425"/>
      <c r="XA36" s="425"/>
      <c r="XB36" s="425"/>
      <c r="XC36" s="425"/>
      <c r="XD36" s="425"/>
      <c r="XE36" s="425"/>
      <c r="XF36" s="425"/>
      <c r="XG36" s="425"/>
      <c r="XH36" s="425"/>
      <c r="XI36" s="425"/>
      <c r="XJ36" s="425"/>
      <c r="XK36" s="425"/>
      <c r="XL36" s="425"/>
      <c r="XM36" s="425"/>
      <c r="XN36" s="425"/>
      <c r="XO36" s="425"/>
      <c r="XP36" s="425"/>
      <c r="XQ36" s="425"/>
      <c r="XR36" s="425"/>
      <c r="XS36" s="425"/>
      <c r="XT36" s="425"/>
      <c r="XU36" s="425"/>
      <c r="XV36" s="425"/>
      <c r="XW36" s="425"/>
      <c r="XX36" s="425"/>
      <c r="XY36" s="425"/>
      <c r="XZ36" s="425"/>
      <c r="YA36" s="425"/>
      <c r="YB36" s="425"/>
      <c r="YC36" s="425"/>
      <c r="YD36" s="425"/>
      <c r="YE36" s="425"/>
      <c r="YF36" s="425"/>
      <c r="YG36" s="425"/>
      <c r="YH36" s="425"/>
      <c r="YI36" s="425"/>
      <c r="YJ36" s="425"/>
      <c r="YK36" s="425"/>
      <c r="YL36" s="425"/>
      <c r="YM36" s="425"/>
      <c r="YN36" s="425"/>
      <c r="YO36" s="425"/>
      <c r="YP36" s="425"/>
      <c r="YQ36" s="425"/>
      <c r="YR36" s="425"/>
      <c r="YS36" s="425"/>
      <c r="YT36" s="425"/>
      <c r="YU36" s="425"/>
      <c r="YV36" s="425"/>
      <c r="YW36" s="425"/>
      <c r="YX36" s="425"/>
      <c r="YY36" s="425"/>
      <c r="YZ36" s="425"/>
      <c r="ZA36" s="425"/>
      <c r="ZB36" s="425"/>
      <c r="ZC36" s="425"/>
      <c r="ZD36" s="425"/>
      <c r="ZE36" s="425"/>
      <c r="ZF36" s="425"/>
      <c r="ZG36" s="425"/>
      <c r="ZH36" s="425"/>
      <c r="ZI36" s="425"/>
      <c r="ZJ36" s="425"/>
      <c r="ZK36" s="425"/>
      <c r="ZL36" s="425"/>
      <c r="ZM36" s="425"/>
      <c r="ZN36" s="425"/>
      <c r="ZO36" s="425"/>
      <c r="ZP36" s="425"/>
      <c r="ZQ36" s="425"/>
      <c r="ZR36" s="425"/>
      <c r="ZS36" s="425"/>
      <c r="ZT36" s="425"/>
      <c r="ZU36" s="425"/>
      <c r="ZV36" s="425"/>
      <c r="ZW36" s="425"/>
      <c r="ZX36" s="425"/>
      <c r="ZY36" s="425"/>
      <c r="ZZ36" s="425"/>
      <c r="AAA36" s="425"/>
      <c r="AAB36" s="425"/>
      <c r="AAC36" s="425"/>
      <c r="AAD36" s="425"/>
      <c r="AAE36" s="425"/>
      <c r="AAF36" s="425"/>
      <c r="AAG36" s="425"/>
      <c r="AAH36" s="425"/>
      <c r="AAI36" s="425"/>
      <c r="AAJ36" s="425"/>
      <c r="AAK36" s="425"/>
      <c r="AAL36" s="425"/>
      <c r="AAM36" s="425"/>
      <c r="AAN36" s="425"/>
      <c r="AAO36" s="425"/>
      <c r="AAP36" s="425"/>
      <c r="AAQ36" s="425"/>
      <c r="AAR36" s="425"/>
      <c r="AAS36" s="425"/>
      <c r="AAT36" s="425"/>
      <c r="AAU36" s="425"/>
      <c r="AAV36" s="425"/>
      <c r="AAW36" s="425"/>
      <c r="AAX36" s="425"/>
      <c r="AAY36" s="425"/>
      <c r="AAZ36" s="425"/>
      <c r="ABA36" s="425"/>
      <c r="ABB36" s="425"/>
      <c r="ABC36" s="425"/>
      <c r="ABD36" s="425"/>
      <c r="ABE36" s="425"/>
      <c r="ABF36" s="425"/>
      <c r="ABG36" s="425"/>
      <c r="ABH36" s="425"/>
      <c r="ABI36" s="425"/>
      <c r="ABJ36" s="425"/>
      <c r="ABK36" s="425"/>
      <c r="ABL36" s="425"/>
      <c r="ABM36" s="425"/>
      <c r="ABN36" s="425"/>
      <c r="ABO36" s="425"/>
      <c r="ABP36" s="425"/>
      <c r="ABQ36" s="425"/>
      <c r="ABR36" s="425"/>
      <c r="ABS36" s="425"/>
      <c r="ABT36" s="425"/>
      <c r="ABU36" s="425"/>
      <c r="ABV36" s="425"/>
      <c r="ABW36" s="425"/>
      <c r="ABX36" s="425"/>
      <c r="ABY36" s="425"/>
      <c r="ABZ36" s="425"/>
      <c r="ACA36" s="425"/>
      <c r="ACB36" s="425"/>
      <c r="ACC36" s="425"/>
      <c r="ACD36" s="425"/>
      <c r="ACE36" s="425"/>
      <c r="ACF36" s="425"/>
      <c r="ACG36" s="425"/>
      <c r="ACH36" s="425"/>
      <c r="ACI36" s="425"/>
      <c r="ACJ36" s="425"/>
      <c r="ACK36" s="425"/>
      <c r="ACL36" s="425"/>
      <c r="ACM36" s="425"/>
      <c r="ACN36" s="425"/>
      <c r="ACO36" s="425"/>
      <c r="ACP36" s="425"/>
      <c r="ACQ36" s="425"/>
      <c r="ACR36" s="425"/>
      <c r="ACS36" s="425"/>
      <c r="ACT36" s="425"/>
      <c r="ACU36" s="425"/>
      <c r="ACV36" s="425"/>
      <c r="ACW36" s="425"/>
      <c r="ACX36" s="425"/>
      <c r="ACY36" s="425"/>
      <c r="ACZ36" s="425"/>
      <c r="ADA36" s="425"/>
      <c r="ADB36" s="425"/>
      <c r="ADC36" s="425"/>
      <c r="ADD36" s="425"/>
      <c r="ADE36" s="425"/>
      <c r="ADF36" s="425"/>
      <c r="ADG36" s="425"/>
      <c r="ADH36" s="425"/>
      <c r="ADI36" s="425"/>
      <c r="ADJ36" s="425"/>
      <c r="ADK36" s="425"/>
      <c r="ADL36" s="425"/>
      <c r="ADM36" s="425"/>
      <c r="ADN36" s="425"/>
      <c r="ADO36" s="425"/>
      <c r="ADP36" s="425"/>
      <c r="ADQ36" s="425"/>
      <c r="ADR36" s="425"/>
      <c r="ADS36" s="425"/>
      <c r="ADT36" s="425"/>
      <c r="ADU36" s="425"/>
      <c r="ADV36" s="425"/>
      <c r="ADW36" s="425"/>
      <c r="ADX36" s="425"/>
      <c r="ADY36" s="425"/>
      <c r="ADZ36" s="425"/>
      <c r="AEA36" s="425"/>
      <c r="AEB36" s="425"/>
      <c r="AEC36" s="425"/>
      <c r="AED36" s="425"/>
      <c r="AEE36" s="425"/>
      <c r="AEF36" s="425"/>
      <c r="AEG36" s="425"/>
      <c r="AEH36" s="425"/>
      <c r="AEI36" s="425"/>
      <c r="AEJ36" s="425"/>
      <c r="AEK36" s="425"/>
      <c r="AEL36" s="425"/>
      <c r="AEM36" s="425"/>
      <c r="AEN36" s="425"/>
      <c r="AEO36" s="425"/>
      <c r="AEP36" s="425"/>
      <c r="AEQ36" s="425"/>
      <c r="AER36" s="425"/>
      <c r="AES36" s="425"/>
      <c r="AET36" s="425"/>
      <c r="AEU36" s="425"/>
      <c r="AEV36" s="425"/>
      <c r="AEW36" s="425"/>
      <c r="AEX36" s="425"/>
      <c r="AEY36" s="425"/>
      <c r="AEZ36" s="425"/>
      <c r="AFA36" s="425"/>
      <c r="AFB36" s="425"/>
      <c r="AFC36" s="425"/>
      <c r="AFD36" s="425"/>
      <c r="AFE36" s="425"/>
      <c r="AFF36" s="425"/>
      <c r="AFG36" s="425"/>
      <c r="AFH36" s="425"/>
      <c r="AFI36" s="425"/>
      <c r="AFJ36" s="425"/>
      <c r="AFK36" s="425"/>
      <c r="AFL36" s="425"/>
      <c r="AFM36" s="425"/>
      <c r="AFN36" s="425"/>
      <c r="AFO36" s="425"/>
      <c r="AFP36" s="425"/>
      <c r="AFQ36" s="425"/>
      <c r="AFR36" s="425"/>
      <c r="AFS36" s="425"/>
      <c r="AFT36" s="425"/>
      <c r="AFU36" s="425"/>
      <c r="AFV36" s="425"/>
      <c r="AFW36" s="425"/>
      <c r="AFX36" s="425"/>
      <c r="AFY36" s="425"/>
      <c r="AFZ36" s="425"/>
      <c r="AGA36" s="425"/>
      <c r="AGB36" s="425"/>
      <c r="AGC36" s="425"/>
      <c r="AGD36" s="425"/>
      <c r="AGE36" s="425"/>
      <c r="AGF36" s="425"/>
      <c r="AGG36" s="425"/>
      <c r="AGH36" s="425"/>
      <c r="AGI36" s="425"/>
      <c r="AGJ36" s="425"/>
      <c r="AGK36" s="425"/>
      <c r="AGL36" s="425"/>
      <c r="AGM36" s="425"/>
      <c r="AGN36" s="425"/>
      <c r="AGO36" s="425"/>
      <c r="AGP36" s="425"/>
      <c r="AGQ36" s="425"/>
      <c r="AGR36" s="425"/>
      <c r="AGS36" s="425"/>
      <c r="AGT36" s="425"/>
      <c r="AGU36" s="425"/>
      <c r="AGV36" s="425"/>
      <c r="AGW36" s="425"/>
      <c r="AGX36" s="425"/>
      <c r="AGY36" s="425"/>
      <c r="AGZ36" s="425"/>
      <c r="AHA36" s="425"/>
      <c r="AHB36" s="425"/>
      <c r="AHC36" s="425"/>
      <c r="AHD36" s="425"/>
      <c r="AHE36" s="425"/>
      <c r="AHF36" s="425"/>
      <c r="AHG36" s="425"/>
      <c r="AHH36" s="425"/>
      <c r="AHI36" s="425"/>
      <c r="AHJ36" s="425"/>
      <c r="AHK36" s="425"/>
      <c r="AHL36" s="425"/>
      <c r="AHM36" s="425"/>
      <c r="AHN36" s="425"/>
      <c r="AHO36" s="425"/>
      <c r="AHP36" s="425"/>
      <c r="AHQ36" s="425"/>
      <c r="AHR36" s="425"/>
      <c r="AHS36" s="425"/>
      <c r="AHT36" s="425"/>
      <c r="AHU36" s="425"/>
      <c r="AHV36" s="425"/>
      <c r="AHW36" s="425"/>
      <c r="AHX36" s="425"/>
      <c r="AHY36" s="425"/>
      <c r="AHZ36" s="425"/>
      <c r="AIA36" s="425"/>
      <c r="AIB36" s="425"/>
      <c r="AIC36" s="425"/>
      <c r="AID36" s="425"/>
      <c r="AIE36" s="425"/>
      <c r="AIF36" s="425"/>
      <c r="AIG36" s="425"/>
      <c r="AIH36" s="425"/>
      <c r="AII36" s="425"/>
      <c r="AIJ36" s="425"/>
      <c r="AIK36" s="425"/>
      <c r="AIL36" s="425"/>
      <c r="AIM36" s="425"/>
      <c r="AIN36" s="425"/>
      <c r="AIO36" s="425"/>
      <c r="AIP36" s="425"/>
      <c r="AIQ36" s="425"/>
      <c r="AIR36" s="425"/>
      <c r="AIS36" s="425"/>
      <c r="AIT36" s="425"/>
      <c r="AIU36" s="425"/>
      <c r="AIV36" s="425"/>
      <c r="AIW36" s="425"/>
      <c r="AIX36" s="425"/>
      <c r="AIY36" s="425"/>
      <c r="AIZ36" s="425"/>
      <c r="AJA36" s="425"/>
      <c r="AJB36" s="425"/>
      <c r="AJC36" s="425"/>
      <c r="AJD36" s="425"/>
      <c r="AJE36" s="425"/>
      <c r="AJF36" s="425"/>
      <c r="AJG36" s="425"/>
      <c r="AJH36" s="425"/>
      <c r="AJI36" s="425"/>
      <c r="AJJ36" s="425"/>
      <c r="AJK36" s="425"/>
      <c r="AJL36" s="425"/>
      <c r="AJM36" s="425"/>
      <c r="AJN36" s="425"/>
      <c r="AJO36" s="425"/>
      <c r="AJP36" s="425"/>
      <c r="AJQ36" s="425"/>
      <c r="AJR36" s="425"/>
      <c r="AJS36" s="425"/>
      <c r="AJT36" s="425"/>
      <c r="AJU36" s="425"/>
      <c r="AJV36" s="425"/>
      <c r="AJW36" s="425"/>
      <c r="AJX36" s="425"/>
      <c r="AJY36" s="425"/>
      <c r="AJZ36" s="425"/>
      <c r="AKA36" s="425"/>
      <c r="AKB36" s="425"/>
      <c r="AKC36" s="425"/>
      <c r="AKD36" s="425"/>
      <c r="AKE36" s="425"/>
      <c r="AKF36" s="425"/>
      <c r="AKG36" s="425"/>
      <c r="AKH36" s="425"/>
      <c r="AKI36" s="425"/>
      <c r="AKJ36" s="425"/>
      <c r="AKK36" s="425"/>
      <c r="AKL36" s="425"/>
      <c r="AKM36" s="425"/>
      <c r="AKN36" s="425"/>
      <c r="AKO36" s="425"/>
      <c r="AKP36" s="425"/>
      <c r="AKQ36" s="425"/>
      <c r="AKR36" s="425"/>
      <c r="AKS36" s="425"/>
      <c r="AKT36" s="425"/>
      <c r="AKU36" s="425"/>
      <c r="AKV36" s="425"/>
      <c r="AKW36" s="425"/>
      <c r="AKX36" s="425"/>
      <c r="AKY36" s="425"/>
      <c r="AKZ36" s="425"/>
      <c r="ALA36" s="425"/>
      <c r="ALB36" s="425"/>
      <c r="ALC36" s="425"/>
      <c r="ALD36" s="425"/>
      <c r="ALE36" s="425"/>
      <c r="ALF36" s="425"/>
      <c r="ALG36" s="425"/>
      <c r="ALH36" s="425"/>
      <c r="ALI36" s="425"/>
      <c r="ALJ36" s="425"/>
      <c r="ALK36" s="425"/>
      <c r="ALL36" s="425"/>
      <c r="ALM36" s="425"/>
      <c r="ALN36" s="425"/>
      <c r="ALO36" s="425"/>
      <c r="ALP36" s="425"/>
      <c r="ALQ36" s="425"/>
      <c r="ALR36" s="425"/>
      <c r="ALS36" s="425"/>
      <c r="ALT36" s="425"/>
      <c r="ALU36" s="425"/>
      <c r="ALV36" s="425"/>
      <c r="ALW36" s="425"/>
      <c r="ALX36" s="425"/>
      <c r="ALY36" s="425"/>
      <c r="ALZ36" s="425"/>
      <c r="AMA36" s="425"/>
      <c r="AMB36" s="425"/>
      <c r="AMC36" s="425"/>
      <c r="AMD36" s="425"/>
      <c r="AME36" s="425"/>
      <c r="AMF36" s="425"/>
      <c r="AMG36" s="425"/>
      <c r="AMH36" s="425"/>
      <c r="AMI36" s="425"/>
      <c r="AMJ36" s="425"/>
    </row>
    <row r="37" spans="1:1024" s="432" customFormat="1" ht="12.75" customHeight="1">
      <c r="A37" s="425"/>
      <c r="B37" s="187"/>
      <c r="C37" s="446" t="s">
        <v>143</v>
      </c>
      <c r="D37" s="447">
        <f>(D36*D35)</f>
        <v>16</v>
      </c>
      <c r="E37" s="448" t="s">
        <v>40</v>
      </c>
      <c r="F37" s="429"/>
      <c r="G37" s="430"/>
      <c r="H37" s="187"/>
      <c r="I37" s="431"/>
      <c r="J37" s="425"/>
      <c r="K37" s="425"/>
      <c r="L37" s="425"/>
      <c r="M37" s="425"/>
      <c r="N37" s="425"/>
      <c r="O37" s="425"/>
      <c r="P37" s="425"/>
      <c r="Q37" s="425"/>
      <c r="R37" s="425"/>
      <c r="S37" s="425"/>
      <c r="T37" s="425"/>
      <c r="U37" s="425"/>
      <c r="V37" s="425"/>
      <c r="W37" s="425"/>
      <c r="X37" s="425"/>
      <c r="Y37" s="425"/>
      <c r="Z37" s="425"/>
      <c r="AA37" s="425"/>
      <c r="AB37" s="425"/>
      <c r="AC37" s="425"/>
      <c r="AD37" s="425"/>
      <c r="AE37" s="425"/>
      <c r="AF37" s="425"/>
      <c r="AG37" s="425"/>
      <c r="AH37" s="425"/>
      <c r="AI37" s="425"/>
      <c r="AJ37" s="425"/>
      <c r="AK37" s="425"/>
      <c r="AL37" s="425"/>
      <c r="AM37" s="425"/>
      <c r="AN37" s="425"/>
      <c r="AO37" s="425"/>
      <c r="AP37" s="425"/>
      <c r="AQ37" s="425"/>
      <c r="AR37" s="425"/>
      <c r="AS37" s="425"/>
      <c r="AT37" s="425"/>
      <c r="AU37" s="425"/>
      <c r="AV37" s="425"/>
      <c r="AW37" s="425"/>
      <c r="AX37" s="425"/>
      <c r="AY37" s="425"/>
      <c r="AZ37" s="425"/>
      <c r="BA37" s="425"/>
      <c r="BB37" s="425"/>
      <c r="BC37" s="425"/>
      <c r="BD37" s="425"/>
      <c r="BE37" s="425"/>
      <c r="BF37" s="425"/>
      <c r="BG37" s="425"/>
      <c r="BH37" s="425"/>
      <c r="BI37" s="425"/>
      <c r="BJ37" s="425"/>
      <c r="BK37" s="425"/>
      <c r="BL37" s="425"/>
      <c r="BM37" s="425"/>
      <c r="BN37" s="425"/>
      <c r="BO37" s="425"/>
      <c r="BP37" s="425"/>
      <c r="BQ37" s="425"/>
      <c r="BR37" s="425"/>
      <c r="BS37" s="425"/>
      <c r="BT37" s="425"/>
      <c r="BU37" s="425"/>
      <c r="BV37" s="425"/>
      <c r="BW37" s="425"/>
      <c r="BX37" s="425"/>
      <c r="BY37" s="425"/>
      <c r="BZ37" s="425"/>
      <c r="CA37" s="425"/>
      <c r="CB37" s="425"/>
      <c r="CC37" s="425"/>
      <c r="CD37" s="425"/>
      <c r="CE37" s="425"/>
      <c r="CF37" s="425"/>
      <c r="CG37" s="425"/>
      <c r="CH37" s="425"/>
      <c r="CI37" s="425"/>
      <c r="CJ37" s="425"/>
      <c r="CK37" s="425"/>
      <c r="CL37" s="425"/>
      <c r="CM37" s="425"/>
      <c r="CN37" s="425"/>
      <c r="CO37" s="425"/>
      <c r="CP37" s="425"/>
      <c r="CQ37" s="425"/>
      <c r="CR37" s="425"/>
      <c r="CS37" s="425"/>
      <c r="CT37" s="425"/>
      <c r="CU37" s="425"/>
      <c r="CV37" s="425"/>
      <c r="CW37" s="425"/>
      <c r="CX37" s="425"/>
      <c r="CY37" s="425"/>
      <c r="CZ37" s="425"/>
      <c r="DA37" s="425"/>
      <c r="DB37" s="425"/>
      <c r="DC37" s="425"/>
      <c r="DD37" s="425"/>
      <c r="DE37" s="425"/>
      <c r="DF37" s="425"/>
      <c r="DG37" s="425"/>
      <c r="DH37" s="425"/>
      <c r="DI37" s="425"/>
      <c r="DJ37" s="425"/>
      <c r="DK37" s="425"/>
      <c r="DL37" s="425"/>
      <c r="DM37" s="425"/>
      <c r="DN37" s="425"/>
      <c r="DO37" s="425"/>
      <c r="DP37" s="425"/>
      <c r="DQ37" s="425"/>
      <c r="DR37" s="425"/>
      <c r="DS37" s="425"/>
      <c r="DT37" s="425"/>
      <c r="DU37" s="425"/>
      <c r="DV37" s="425"/>
      <c r="DW37" s="425"/>
      <c r="DX37" s="425"/>
      <c r="DY37" s="425"/>
      <c r="DZ37" s="425"/>
      <c r="EA37" s="425"/>
      <c r="EB37" s="425"/>
      <c r="EC37" s="425"/>
      <c r="ED37" s="425"/>
      <c r="EE37" s="425"/>
      <c r="EF37" s="425"/>
      <c r="EG37" s="425"/>
      <c r="EH37" s="425"/>
      <c r="EI37" s="425"/>
      <c r="EJ37" s="425"/>
      <c r="EK37" s="425"/>
      <c r="EL37" s="425"/>
      <c r="EM37" s="425"/>
      <c r="EN37" s="425"/>
      <c r="EO37" s="425"/>
      <c r="EP37" s="425"/>
      <c r="EQ37" s="425"/>
      <c r="ER37" s="425"/>
      <c r="ES37" s="425"/>
      <c r="ET37" s="425"/>
      <c r="EU37" s="425"/>
      <c r="EV37" s="425"/>
      <c r="EW37" s="425"/>
      <c r="EX37" s="425"/>
      <c r="EY37" s="425"/>
      <c r="EZ37" s="425"/>
      <c r="FA37" s="425"/>
      <c r="FB37" s="425"/>
      <c r="FC37" s="425"/>
      <c r="FD37" s="425"/>
      <c r="FE37" s="425"/>
      <c r="FF37" s="425"/>
      <c r="FG37" s="425"/>
      <c r="FH37" s="425"/>
      <c r="FI37" s="425"/>
      <c r="FJ37" s="425"/>
      <c r="FK37" s="425"/>
      <c r="FL37" s="425"/>
      <c r="FM37" s="425"/>
      <c r="FN37" s="425"/>
      <c r="FO37" s="425"/>
      <c r="FP37" s="425"/>
      <c r="FQ37" s="425"/>
      <c r="FR37" s="425"/>
      <c r="FS37" s="425"/>
      <c r="FT37" s="425"/>
      <c r="FU37" s="425"/>
      <c r="FV37" s="425"/>
      <c r="FW37" s="425"/>
      <c r="FX37" s="425"/>
      <c r="FY37" s="425"/>
      <c r="FZ37" s="425"/>
      <c r="GA37" s="425"/>
      <c r="GB37" s="425"/>
      <c r="GC37" s="425"/>
      <c r="GD37" s="425"/>
      <c r="GE37" s="425"/>
      <c r="GF37" s="425"/>
      <c r="GG37" s="425"/>
      <c r="GH37" s="425"/>
      <c r="GI37" s="425"/>
      <c r="GJ37" s="425"/>
      <c r="GK37" s="425"/>
      <c r="GL37" s="425"/>
      <c r="GM37" s="425"/>
      <c r="GN37" s="425"/>
      <c r="GO37" s="425"/>
      <c r="GP37" s="425"/>
      <c r="GQ37" s="425"/>
      <c r="GR37" s="425"/>
      <c r="GS37" s="425"/>
      <c r="GT37" s="425"/>
      <c r="GU37" s="425"/>
      <c r="GV37" s="425"/>
      <c r="GW37" s="425"/>
      <c r="GX37" s="425"/>
      <c r="GY37" s="425"/>
      <c r="GZ37" s="425"/>
      <c r="HA37" s="425"/>
      <c r="HB37" s="425"/>
      <c r="HC37" s="425"/>
      <c r="HD37" s="425"/>
      <c r="HE37" s="425"/>
      <c r="HF37" s="425"/>
      <c r="HG37" s="425"/>
      <c r="HH37" s="425"/>
      <c r="HI37" s="425"/>
      <c r="HJ37" s="425"/>
      <c r="HK37" s="425"/>
      <c r="HL37" s="425"/>
      <c r="HM37" s="425"/>
      <c r="HN37" s="425"/>
      <c r="HO37" s="425"/>
      <c r="HP37" s="425"/>
      <c r="HQ37" s="425"/>
      <c r="HR37" s="425"/>
      <c r="HS37" s="425"/>
      <c r="HT37" s="425"/>
      <c r="HU37" s="425"/>
      <c r="HV37" s="425"/>
      <c r="HW37" s="425"/>
      <c r="HX37" s="425"/>
      <c r="HY37" s="425"/>
      <c r="HZ37" s="425"/>
      <c r="IA37" s="425"/>
      <c r="IB37" s="425"/>
      <c r="IC37" s="425"/>
      <c r="ID37" s="425"/>
      <c r="IE37" s="425"/>
      <c r="IF37" s="425"/>
      <c r="IG37" s="425"/>
      <c r="IH37" s="425"/>
      <c r="II37" s="425"/>
      <c r="IJ37" s="425"/>
      <c r="IK37" s="425"/>
      <c r="IL37" s="425"/>
      <c r="IM37" s="425"/>
      <c r="IN37" s="425"/>
      <c r="IO37" s="425"/>
      <c r="IP37" s="425"/>
      <c r="IQ37" s="425"/>
      <c r="IR37" s="425"/>
      <c r="IS37" s="425"/>
      <c r="IT37" s="425"/>
      <c r="IU37" s="425"/>
      <c r="IV37" s="425"/>
      <c r="IW37" s="425"/>
      <c r="IX37" s="425"/>
      <c r="IY37" s="425"/>
      <c r="IZ37" s="425"/>
      <c r="JA37" s="425"/>
      <c r="JB37" s="425"/>
      <c r="JC37" s="425"/>
      <c r="JD37" s="425"/>
      <c r="JE37" s="425"/>
      <c r="JF37" s="425"/>
      <c r="JG37" s="425"/>
      <c r="JH37" s="425"/>
      <c r="JI37" s="425"/>
      <c r="JJ37" s="425"/>
      <c r="JK37" s="425"/>
      <c r="JL37" s="425"/>
      <c r="JM37" s="425"/>
      <c r="JN37" s="425"/>
      <c r="JO37" s="425"/>
      <c r="JP37" s="425"/>
      <c r="JQ37" s="425"/>
      <c r="JR37" s="425"/>
      <c r="JS37" s="425"/>
      <c r="JT37" s="425"/>
      <c r="JU37" s="425"/>
      <c r="JV37" s="425"/>
      <c r="JW37" s="425"/>
      <c r="JX37" s="425"/>
      <c r="JY37" s="425"/>
      <c r="JZ37" s="425"/>
      <c r="KA37" s="425"/>
      <c r="KB37" s="425"/>
      <c r="KC37" s="425"/>
      <c r="KD37" s="425"/>
      <c r="KE37" s="425"/>
      <c r="KF37" s="425"/>
      <c r="KG37" s="425"/>
      <c r="KH37" s="425"/>
      <c r="KI37" s="425"/>
      <c r="KJ37" s="425"/>
      <c r="KK37" s="425"/>
      <c r="KL37" s="425"/>
      <c r="KM37" s="425"/>
      <c r="KN37" s="425"/>
      <c r="KO37" s="425"/>
      <c r="KP37" s="425"/>
      <c r="KQ37" s="425"/>
      <c r="KR37" s="425"/>
      <c r="KS37" s="425"/>
      <c r="KT37" s="425"/>
      <c r="KU37" s="425"/>
      <c r="KV37" s="425"/>
      <c r="KW37" s="425"/>
      <c r="KX37" s="425"/>
      <c r="KY37" s="425"/>
      <c r="KZ37" s="425"/>
      <c r="LA37" s="425"/>
      <c r="LB37" s="425"/>
      <c r="LC37" s="425"/>
      <c r="LD37" s="425"/>
      <c r="LE37" s="425"/>
      <c r="LF37" s="425"/>
      <c r="LG37" s="425"/>
      <c r="LH37" s="425"/>
      <c r="LI37" s="425"/>
      <c r="LJ37" s="425"/>
      <c r="LK37" s="425"/>
      <c r="LL37" s="425"/>
      <c r="LM37" s="425"/>
      <c r="LN37" s="425"/>
      <c r="LO37" s="425"/>
      <c r="LP37" s="425"/>
      <c r="LQ37" s="425"/>
      <c r="LR37" s="425"/>
      <c r="LS37" s="425"/>
      <c r="LT37" s="425"/>
      <c r="LU37" s="425"/>
      <c r="LV37" s="425"/>
      <c r="LW37" s="425"/>
      <c r="LX37" s="425"/>
      <c r="LY37" s="425"/>
      <c r="LZ37" s="425"/>
      <c r="MA37" s="425"/>
      <c r="MB37" s="425"/>
      <c r="MC37" s="425"/>
      <c r="MD37" s="425"/>
      <c r="ME37" s="425"/>
      <c r="MF37" s="425"/>
      <c r="MG37" s="425"/>
      <c r="MH37" s="425"/>
      <c r="MI37" s="425"/>
      <c r="MJ37" s="425"/>
      <c r="MK37" s="425"/>
      <c r="ML37" s="425"/>
      <c r="MM37" s="425"/>
      <c r="MN37" s="425"/>
      <c r="MO37" s="425"/>
      <c r="MP37" s="425"/>
      <c r="MQ37" s="425"/>
      <c r="MR37" s="425"/>
      <c r="MS37" s="425"/>
      <c r="MT37" s="425"/>
      <c r="MU37" s="425"/>
      <c r="MV37" s="425"/>
      <c r="MW37" s="425"/>
      <c r="MX37" s="425"/>
      <c r="MY37" s="425"/>
      <c r="MZ37" s="425"/>
      <c r="NA37" s="425"/>
      <c r="NB37" s="425"/>
      <c r="NC37" s="425"/>
      <c r="ND37" s="425"/>
      <c r="NE37" s="425"/>
      <c r="NF37" s="425"/>
      <c r="NG37" s="425"/>
      <c r="NH37" s="425"/>
      <c r="NI37" s="425"/>
      <c r="NJ37" s="425"/>
      <c r="NK37" s="425"/>
      <c r="NL37" s="425"/>
      <c r="NM37" s="425"/>
      <c r="NN37" s="425"/>
      <c r="NO37" s="425"/>
      <c r="NP37" s="425"/>
      <c r="NQ37" s="425"/>
      <c r="NR37" s="425"/>
      <c r="NS37" s="425"/>
      <c r="NT37" s="425"/>
      <c r="NU37" s="425"/>
      <c r="NV37" s="425"/>
      <c r="NW37" s="425"/>
      <c r="NX37" s="425"/>
      <c r="NY37" s="425"/>
      <c r="NZ37" s="425"/>
      <c r="OA37" s="425"/>
      <c r="OB37" s="425"/>
      <c r="OC37" s="425"/>
      <c r="OD37" s="425"/>
      <c r="OE37" s="425"/>
      <c r="OF37" s="425"/>
      <c r="OG37" s="425"/>
      <c r="OH37" s="425"/>
      <c r="OI37" s="425"/>
      <c r="OJ37" s="425"/>
      <c r="OK37" s="425"/>
      <c r="OL37" s="425"/>
      <c r="OM37" s="425"/>
      <c r="ON37" s="425"/>
      <c r="OO37" s="425"/>
      <c r="OP37" s="425"/>
      <c r="OQ37" s="425"/>
      <c r="OR37" s="425"/>
      <c r="OS37" s="425"/>
      <c r="OT37" s="425"/>
      <c r="OU37" s="425"/>
      <c r="OV37" s="425"/>
      <c r="OW37" s="425"/>
      <c r="OX37" s="425"/>
      <c r="OY37" s="425"/>
      <c r="OZ37" s="425"/>
      <c r="PA37" s="425"/>
      <c r="PB37" s="425"/>
      <c r="PC37" s="425"/>
      <c r="PD37" s="425"/>
      <c r="PE37" s="425"/>
      <c r="PF37" s="425"/>
      <c r="PG37" s="425"/>
      <c r="PH37" s="425"/>
      <c r="PI37" s="425"/>
      <c r="PJ37" s="425"/>
      <c r="PK37" s="425"/>
      <c r="PL37" s="425"/>
      <c r="PM37" s="425"/>
      <c r="PN37" s="425"/>
      <c r="PO37" s="425"/>
      <c r="PP37" s="425"/>
      <c r="PQ37" s="425"/>
      <c r="PR37" s="425"/>
      <c r="PS37" s="425"/>
      <c r="PT37" s="425"/>
      <c r="PU37" s="425"/>
      <c r="PV37" s="425"/>
      <c r="PW37" s="425"/>
      <c r="PX37" s="425"/>
      <c r="PY37" s="425"/>
      <c r="PZ37" s="425"/>
      <c r="QA37" s="425"/>
      <c r="QB37" s="425"/>
      <c r="QC37" s="425"/>
      <c r="QD37" s="425"/>
      <c r="QE37" s="425"/>
      <c r="QF37" s="425"/>
      <c r="QG37" s="425"/>
      <c r="QH37" s="425"/>
      <c r="QI37" s="425"/>
      <c r="QJ37" s="425"/>
      <c r="QK37" s="425"/>
      <c r="QL37" s="425"/>
      <c r="QM37" s="425"/>
      <c r="QN37" s="425"/>
      <c r="QO37" s="425"/>
      <c r="QP37" s="425"/>
      <c r="QQ37" s="425"/>
      <c r="QR37" s="425"/>
      <c r="QS37" s="425"/>
      <c r="QT37" s="425"/>
      <c r="QU37" s="425"/>
      <c r="QV37" s="425"/>
      <c r="QW37" s="425"/>
      <c r="QX37" s="425"/>
      <c r="QY37" s="425"/>
      <c r="QZ37" s="425"/>
      <c r="RA37" s="425"/>
      <c r="RB37" s="425"/>
      <c r="RC37" s="425"/>
      <c r="RD37" s="425"/>
      <c r="RE37" s="425"/>
      <c r="RF37" s="425"/>
      <c r="RG37" s="425"/>
      <c r="RH37" s="425"/>
      <c r="RI37" s="425"/>
      <c r="RJ37" s="425"/>
      <c r="RK37" s="425"/>
      <c r="RL37" s="425"/>
      <c r="RM37" s="425"/>
      <c r="RN37" s="425"/>
      <c r="RO37" s="425"/>
      <c r="RP37" s="425"/>
      <c r="RQ37" s="425"/>
      <c r="RR37" s="425"/>
      <c r="RS37" s="425"/>
      <c r="RT37" s="425"/>
      <c r="RU37" s="425"/>
      <c r="RV37" s="425"/>
      <c r="RW37" s="425"/>
      <c r="RX37" s="425"/>
      <c r="RY37" s="425"/>
      <c r="RZ37" s="425"/>
      <c r="SA37" s="425"/>
      <c r="SB37" s="425"/>
      <c r="SC37" s="425"/>
      <c r="SD37" s="425"/>
      <c r="SE37" s="425"/>
      <c r="SF37" s="425"/>
      <c r="SG37" s="425"/>
      <c r="SH37" s="425"/>
      <c r="SI37" s="425"/>
      <c r="SJ37" s="425"/>
      <c r="SK37" s="425"/>
      <c r="SL37" s="425"/>
      <c r="SM37" s="425"/>
      <c r="SN37" s="425"/>
      <c r="SO37" s="425"/>
      <c r="SP37" s="425"/>
      <c r="SQ37" s="425"/>
      <c r="SR37" s="425"/>
      <c r="SS37" s="425"/>
      <c r="ST37" s="425"/>
      <c r="SU37" s="425"/>
      <c r="SV37" s="425"/>
      <c r="SW37" s="425"/>
      <c r="SX37" s="425"/>
      <c r="SY37" s="425"/>
      <c r="SZ37" s="425"/>
      <c r="TA37" s="425"/>
      <c r="TB37" s="425"/>
      <c r="TC37" s="425"/>
      <c r="TD37" s="425"/>
      <c r="TE37" s="425"/>
      <c r="TF37" s="425"/>
      <c r="TG37" s="425"/>
      <c r="TH37" s="425"/>
      <c r="TI37" s="425"/>
      <c r="TJ37" s="425"/>
      <c r="TK37" s="425"/>
      <c r="TL37" s="425"/>
      <c r="TM37" s="425"/>
      <c r="TN37" s="425"/>
      <c r="TO37" s="425"/>
      <c r="TP37" s="425"/>
      <c r="TQ37" s="425"/>
      <c r="TR37" s="425"/>
      <c r="TS37" s="425"/>
      <c r="TT37" s="425"/>
      <c r="TU37" s="425"/>
      <c r="TV37" s="425"/>
      <c r="TW37" s="425"/>
      <c r="TX37" s="425"/>
      <c r="TY37" s="425"/>
      <c r="TZ37" s="425"/>
      <c r="UA37" s="425"/>
      <c r="UB37" s="425"/>
      <c r="UC37" s="425"/>
      <c r="UD37" s="425"/>
      <c r="UE37" s="425"/>
      <c r="UF37" s="425"/>
      <c r="UG37" s="425"/>
      <c r="UH37" s="425"/>
      <c r="UI37" s="425"/>
      <c r="UJ37" s="425"/>
      <c r="UK37" s="425"/>
      <c r="UL37" s="425"/>
      <c r="UM37" s="425"/>
      <c r="UN37" s="425"/>
      <c r="UO37" s="425"/>
      <c r="UP37" s="425"/>
      <c r="UQ37" s="425"/>
      <c r="UR37" s="425"/>
      <c r="US37" s="425"/>
      <c r="UT37" s="425"/>
      <c r="UU37" s="425"/>
      <c r="UV37" s="425"/>
      <c r="UW37" s="425"/>
      <c r="UX37" s="425"/>
      <c r="UY37" s="425"/>
      <c r="UZ37" s="425"/>
      <c r="VA37" s="425"/>
      <c r="VB37" s="425"/>
      <c r="VC37" s="425"/>
      <c r="VD37" s="425"/>
      <c r="VE37" s="425"/>
      <c r="VF37" s="425"/>
      <c r="VG37" s="425"/>
      <c r="VH37" s="425"/>
      <c r="VI37" s="425"/>
      <c r="VJ37" s="425"/>
      <c r="VK37" s="425"/>
      <c r="VL37" s="425"/>
      <c r="VM37" s="425"/>
      <c r="VN37" s="425"/>
      <c r="VO37" s="425"/>
      <c r="VP37" s="425"/>
      <c r="VQ37" s="425"/>
      <c r="VR37" s="425"/>
      <c r="VS37" s="425"/>
      <c r="VT37" s="425"/>
      <c r="VU37" s="425"/>
      <c r="VV37" s="425"/>
      <c r="VW37" s="425"/>
      <c r="VX37" s="425"/>
      <c r="VY37" s="425"/>
      <c r="VZ37" s="425"/>
      <c r="WA37" s="425"/>
      <c r="WB37" s="425"/>
      <c r="WC37" s="425"/>
      <c r="WD37" s="425"/>
      <c r="WE37" s="425"/>
      <c r="WF37" s="425"/>
      <c r="WG37" s="425"/>
      <c r="WH37" s="425"/>
      <c r="WI37" s="425"/>
      <c r="WJ37" s="425"/>
      <c r="WK37" s="425"/>
      <c r="WL37" s="425"/>
      <c r="WM37" s="425"/>
      <c r="WN37" s="425"/>
      <c r="WO37" s="425"/>
      <c r="WP37" s="425"/>
      <c r="WQ37" s="425"/>
      <c r="WR37" s="425"/>
      <c r="WS37" s="425"/>
      <c r="WT37" s="425"/>
      <c r="WU37" s="425"/>
      <c r="WV37" s="425"/>
      <c r="WW37" s="425"/>
      <c r="WX37" s="425"/>
      <c r="WY37" s="425"/>
      <c r="WZ37" s="425"/>
      <c r="XA37" s="425"/>
      <c r="XB37" s="425"/>
      <c r="XC37" s="425"/>
      <c r="XD37" s="425"/>
      <c r="XE37" s="425"/>
      <c r="XF37" s="425"/>
      <c r="XG37" s="425"/>
      <c r="XH37" s="425"/>
      <c r="XI37" s="425"/>
      <c r="XJ37" s="425"/>
      <c r="XK37" s="425"/>
      <c r="XL37" s="425"/>
      <c r="XM37" s="425"/>
      <c r="XN37" s="425"/>
      <c r="XO37" s="425"/>
      <c r="XP37" s="425"/>
      <c r="XQ37" s="425"/>
      <c r="XR37" s="425"/>
      <c r="XS37" s="425"/>
      <c r="XT37" s="425"/>
      <c r="XU37" s="425"/>
      <c r="XV37" s="425"/>
      <c r="XW37" s="425"/>
      <c r="XX37" s="425"/>
      <c r="XY37" s="425"/>
      <c r="XZ37" s="425"/>
      <c r="YA37" s="425"/>
      <c r="YB37" s="425"/>
      <c r="YC37" s="425"/>
      <c r="YD37" s="425"/>
      <c r="YE37" s="425"/>
      <c r="YF37" s="425"/>
      <c r="YG37" s="425"/>
      <c r="YH37" s="425"/>
      <c r="YI37" s="425"/>
      <c r="YJ37" s="425"/>
      <c r="YK37" s="425"/>
      <c r="YL37" s="425"/>
      <c r="YM37" s="425"/>
      <c r="YN37" s="425"/>
      <c r="YO37" s="425"/>
      <c r="YP37" s="425"/>
      <c r="YQ37" s="425"/>
      <c r="YR37" s="425"/>
      <c r="YS37" s="425"/>
      <c r="YT37" s="425"/>
      <c r="YU37" s="425"/>
      <c r="YV37" s="425"/>
      <c r="YW37" s="425"/>
      <c r="YX37" s="425"/>
      <c r="YY37" s="425"/>
      <c r="YZ37" s="425"/>
      <c r="ZA37" s="425"/>
      <c r="ZB37" s="425"/>
      <c r="ZC37" s="425"/>
      <c r="ZD37" s="425"/>
      <c r="ZE37" s="425"/>
      <c r="ZF37" s="425"/>
      <c r="ZG37" s="425"/>
      <c r="ZH37" s="425"/>
      <c r="ZI37" s="425"/>
      <c r="ZJ37" s="425"/>
      <c r="ZK37" s="425"/>
      <c r="ZL37" s="425"/>
      <c r="ZM37" s="425"/>
      <c r="ZN37" s="425"/>
      <c r="ZO37" s="425"/>
      <c r="ZP37" s="425"/>
      <c r="ZQ37" s="425"/>
      <c r="ZR37" s="425"/>
      <c r="ZS37" s="425"/>
      <c r="ZT37" s="425"/>
      <c r="ZU37" s="425"/>
      <c r="ZV37" s="425"/>
      <c r="ZW37" s="425"/>
      <c r="ZX37" s="425"/>
      <c r="ZY37" s="425"/>
      <c r="ZZ37" s="425"/>
      <c r="AAA37" s="425"/>
      <c r="AAB37" s="425"/>
      <c r="AAC37" s="425"/>
      <c r="AAD37" s="425"/>
      <c r="AAE37" s="425"/>
      <c r="AAF37" s="425"/>
      <c r="AAG37" s="425"/>
      <c r="AAH37" s="425"/>
      <c r="AAI37" s="425"/>
      <c r="AAJ37" s="425"/>
      <c r="AAK37" s="425"/>
      <c r="AAL37" s="425"/>
      <c r="AAM37" s="425"/>
      <c r="AAN37" s="425"/>
      <c r="AAO37" s="425"/>
      <c r="AAP37" s="425"/>
      <c r="AAQ37" s="425"/>
      <c r="AAR37" s="425"/>
      <c r="AAS37" s="425"/>
      <c r="AAT37" s="425"/>
      <c r="AAU37" s="425"/>
      <c r="AAV37" s="425"/>
      <c r="AAW37" s="425"/>
      <c r="AAX37" s="425"/>
      <c r="AAY37" s="425"/>
      <c r="AAZ37" s="425"/>
      <c r="ABA37" s="425"/>
      <c r="ABB37" s="425"/>
      <c r="ABC37" s="425"/>
      <c r="ABD37" s="425"/>
      <c r="ABE37" s="425"/>
      <c r="ABF37" s="425"/>
      <c r="ABG37" s="425"/>
      <c r="ABH37" s="425"/>
      <c r="ABI37" s="425"/>
      <c r="ABJ37" s="425"/>
      <c r="ABK37" s="425"/>
      <c r="ABL37" s="425"/>
      <c r="ABM37" s="425"/>
      <c r="ABN37" s="425"/>
      <c r="ABO37" s="425"/>
      <c r="ABP37" s="425"/>
      <c r="ABQ37" s="425"/>
      <c r="ABR37" s="425"/>
      <c r="ABS37" s="425"/>
      <c r="ABT37" s="425"/>
      <c r="ABU37" s="425"/>
      <c r="ABV37" s="425"/>
      <c r="ABW37" s="425"/>
      <c r="ABX37" s="425"/>
      <c r="ABY37" s="425"/>
      <c r="ABZ37" s="425"/>
      <c r="ACA37" s="425"/>
      <c r="ACB37" s="425"/>
      <c r="ACC37" s="425"/>
      <c r="ACD37" s="425"/>
      <c r="ACE37" s="425"/>
      <c r="ACF37" s="425"/>
      <c r="ACG37" s="425"/>
      <c r="ACH37" s="425"/>
      <c r="ACI37" s="425"/>
      <c r="ACJ37" s="425"/>
      <c r="ACK37" s="425"/>
      <c r="ACL37" s="425"/>
      <c r="ACM37" s="425"/>
      <c r="ACN37" s="425"/>
      <c r="ACO37" s="425"/>
      <c r="ACP37" s="425"/>
      <c r="ACQ37" s="425"/>
      <c r="ACR37" s="425"/>
      <c r="ACS37" s="425"/>
      <c r="ACT37" s="425"/>
      <c r="ACU37" s="425"/>
      <c r="ACV37" s="425"/>
      <c r="ACW37" s="425"/>
      <c r="ACX37" s="425"/>
      <c r="ACY37" s="425"/>
      <c r="ACZ37" s="425"/>
      <c r="ADA37" s="425"/>
      <c r="ADB37" s="425"/>
      <c r="ADC37" s="425"/>
      <c r="ADD37" s="425"/>
      <c r="ADE37" s="425"/>
      <c r="ADF37" s="425"/>
      <c r="ADG37" s="425"/>
      <c r="ADH37" s="425"/>
      <c r="ADI37" s="425"/>
      <c r="ADJ37" s="425"/>
      <c r="ADK37" s="425"/>
      <c r="ADL37" s="425"/>
      <c r="ADM37" s="425"/>
      <c r="ADN37" s="425"/>
      <c r="ADO37" s="425"/>
      <c r="ADP37" s="425"/>
      <c r="ADQ37" s="425"/>
      <c r="ADR37" s="425"/>
      <c r="ADS37" s="425"/>
      <c r="ADT37" s="425"/>
      <c r="ADU37" s="425"/>
      <c r="ADV37" s="425"/>
      <c r="ADW37" s="425"/>
      <c r="ADX37" s="425"/>
      <c r="ADY37" s="425"/>
      <c r="ADZ37" s="425"/>
      <c r="AEA37" s="425"/>
      <c r="AEB37" s="425"/>
      <c r="AEC37" s="425"/>
      <c r="AED37" s="425"/>
      <c r="AEE37" s="425"/>
      <c r="AEF37" s="425"/>
      <c r="AEG37" s="425"/>
      <c r="AEH37" s="425"/>
      <c r="AEI37" s="425"/>
      <c r="AEJ37" s="425"/>
      <c r="AEK37" s="425"/>
      <c r="AEL37" s="425"/>
      <c r="AEM37" s="425"/>
      <c r="AEN37" s="425"/>
      <c r="AEO37" s="425"/>
      <c r="AEP37" s="425"/>
      <c r="AEQ37" s="425"/>
      <c r="AER37" s="425"/>
      <c r="AES37" s="425"/>
      <c r="AET37" s="425"/>
      <c r="AEU37" s="425"/>
      <c r="AEV37" s="425"/>
      <c r="AEW37" s="425"/>
      <c r="AEX37" s="425"/>
      <c r="AEY37" s="425"/>
      <c r="AEZ37" s="425"/>
      <c r="AFA37" s="425"/>
      <c r="AFB37" s="425"/>
      <c r="AFC37" s="425"/>
      <c r="AFD37" s="425"/>
      <c r="AFE37" s="425"/>
      <c r="AFF37" s="425"/>
      <c r="AFG37" s="425"/>
      <c r="AFH37" s="425"/>
      <c r="AFI37" s="425"/>
      <c r="AFJ37" s="425"/>
      <c r="AFK37" s="425"/>
      <c r="AFL37" s="425"/>
      <c r="AFM37" s="425"/>
      <c r="AFN37" s="425"/>
      <c r="AFO37" s="425"/>
      <c r="AFP37" s="425"/>
      <c r="AFQ37" s="425"/>
      <c r="AFR37" s="425"/>
      <c r="AFS37" s="425"/>
      <c r="AFT37" s="425"/>
      <c r="AFU37" s="425"/>
      <c r="AFV37" s="425"/>
      <c r="AFW37" s="425"/>
      <c r="AFX37" s="425"/>
      <c r="AFY37" s="425"/>
      <c r="AFZ37" s="425"/>
      <c r="AGA37" s="425"/>
      <c r="AGB37" s="425"/>
      <c r="AGC37" s="425"/>
      <c r="AGD37" s="425"/>
      <c r="AGE37" s="425"/>
      <c r="AGF37" s="425"/>
      <c r="AGG37" s="425"/>
      <c r="AGH37" s="425"/>
      <c r="AGI37" s="425"/>
      <c r="AGJ37" s="425"/>
      <c r="AGK37" s="425"/>
      <c r="AGL37" s="425"/>
      <c r="AGM37" s="425"/>
      <c r="AGN37" s="425"/>
      <c r="AGO37" s="425"/>
      <c r="AGP37" s="425"/>
      <c r="AGQ37" s="425"/>
      <c r="AGR37" s="425"/>
      <c r="AGS37" s="425"/>
      <c r="AGT37" s="425"/>
      <c r="AGU37" s="425"/>
      <c r="AGV37" s="425"/>
      <c r="AGW37" s="425"/>
      <c r="AGX37" s="425"/>
      <c r="AGY37" s="425"/>
      <c r="AGZ37" s="425"/>
      <c r="AHA37" s="425"/>
      <c r="AHB37" s="425"/>
      <c r="AHC37" s="425"/>
      <c r="AHD37" s="425"/>
      <c r="AHE37" s="425"/>
      <c r="AHF37" s="425"/>
      <c r="AHG37" s="425"/>
      <c r="AHH37" s="425"/>
      <c r="AHI37" s="425"/>
      <c r="AHJ37" s="425"/>
      <c r="AHK37" s="425"/>
      <c r="AHL37" s="425"/>
      <c r="AHM37" s="425"/>
      <c r="AHN37" s="425"/>
      <c r="AHO37" s="425"/>
      <c r="AHP37" s="425"/>
      <c r="AHQ37" s="425"/>
      <c r="AHR37" s="425"/>
      <c r="AHS37" s="425"/>
      <c r="AHT37" s="425"/>
      <c r="AHU37" s="425"/>
      <c r="AHV37" s="425"/>
      <c r="AHW37" s="425"/>
      <c r="AHX37" s="425"/>
      <c r="AHY37" s="425"/>
      <c r="AHZ37" s="425"/>
      <c r="AIA37" s="425"/>
      <c r="AIB37" s="425"/>
      <c r="AIC37" s="425"/>
      <c r="AID37" s="425"/>
      <c r="AIE37" s="425"/>
      <c r="AIF37" s="425"/>
      <c r="AIG37" s="425"/>
      <c r="AIH37" s="425"/>
      <c r="AII37" s="425"/>
      <c r="AIJ37" s="425"/>
      <c r="AIK37" s="425"/>
      <c r="AIL37" s="425"/>
      <c r="AIM37" s="425"/>
      <c r="AIN37" s="425"/>
      <c r="AIO37" s="425"/>
      <c r="AIP37" s="425"/>
      <c r="AIQ37" s="425"/>
      <c r="AIR37" s="425"/>
      <c r="AIS37" s="425"/>
      <c r="AIT37" s="425"/>
      <c r="AIU37" s="425"/>
      <c r="AIV37" s="425"/>
      <c r="AIW37" s="425"/>
      <c r="AIX37" s="425"/>
      <c r="AIY37" s="425"/>
      <c r="AIZ37" s="425"/>
      <c r="AJA37" s="425"/>
      <c r="AJB37" s="425"/>
      <c r="AJC37" s="425"/>
      <c r="AJD37" s="425"/>
      <c r="AJE37" s="425"/>
      <c r="AJF37" s="425"/>
      <c r="AJG37" s="425"/>
      <c r="AJH37" s="425"/>
      <c r="AJI37" s="425"/>
      <c r="AJJ37" s="425"/>
      <c r="AJK37" s="425"/>
      <c r="AJL37" s="425"/>
      <c r="AJM37" s="425"/>
      <c r="AJN37" s="425"/>
      <c r="AJO37" s="425"/>
      <c r="AJP37" s="425"/>
      <c r="AJQ37" s="425"/>
      <c r="AJR37" s="425"/>
      <c r="AJS37" s="425"/>
      <c r="AJT37" s="425"/>
      <c r="AJU37" s="425"/>
      <c r="AJV37" s="425"/>
      <c r="AJW37" s="425"/>
      <c r="AJX37" s="425"/>
      <c r="AJY37" s="425"/>
      <c r="AJZ37" s="425"/>
      <c r="AKA37" s="425"/>
      <c r="AKB37" s="425"/>
      <c r="AKC37" s="425"/>
      <c r="AKD37" s="425"/>
      <c r="AKE37" s="425"/>
      <c r="AKF37" s="425"/>
      <c r="AKG37" s="425"/>
      <c r="AKH37" s="425"/>
      <c r="AKI37" s="425"/>
      <c r="AKJ37" s="425"/>
      <c r="AKK37" s="425"/>
      <c r="AKL37" s="425"/>
      <c r="AKM37" s="425"/>
      <c r="AKN37" s="425"/>
      <c r="AKO37" s="425"/>
      <c r="AKP37" s="425"/>
      <c r="AKQ37" s="425"/>
      <c r="AKR37" s="425"/>
      <c r="AKS37" s="425"/>
      <c r="AKT37" s="425"/>
      <c r="AKU37" s="425"/>
      <c r="AKV37" s="425"/>
      <c r="AKW37" s="425"/>
      <c r="AKX37" s="425"/>
      <c r="AKY37" s="425"/>
      <c r="AKZ37" s="425"/>
      <c r="ALA37" s="425"/>
      <c r="ALB37" s="425"/>
      <c r="ALC37" s="425"/>
      <c r="ALD37" s="425"/>
      <c r="ALE37" s="425"/>
      <c r="ALF37" s="425"/>
      <c r="ALG37" s="425"/>
      <c r="ALH37" s="425"/>
      <c r="ALI37" s="425"/>
      <c r="ALJ37" s="425"/>
      <c r="ALK37" s="425"/>
      <c r="ALL37" s="425"/>
      <c r="ALM37" s="425"/>
      <c r="ALN37" s="425"/>
      <c r="ALO37" s="425"/>
      <c r="ALP37" s="425"/>
      <c r="ALQ37" s="425"/>
      <c r="ALR37" s="425"/>
      <c r="ALS37" s="425"/>
      <c r="ALT37" s="425"/>
      <c r="ALU37" s="425"/>
      <c r="ALV37" s="425"/>
      <c r="ALW37" s="425"/>
      <c r="ALX37" s="425"/>
      <c r="ALY37" s="425"/>
      <c r="ALZ37" s="425"/>
      <c r="AMA37" s="425"/>
      <c r="AMB37" s="425"/>
      <c r="AMC37" s="425"/>
      <c r="AMD37" s="425"/>
      <c r="AME37" s="425"/>
      <c r="AMF37" s="425"/>
      <c r="AMG37" s="425"/>
      <c r="AMH37" s="425"/>
      <c r="AMI37" s="425"/>
      <c r="AMJ37" s="425"/>
    </row>
    <row r="38" spans="1:1024" s="432" customFormat="1" ht="12.75" customHeight="1">
      <c r="A38" s="425"/>
      <c r="B38" s="187"/>
      <c r="C38" s="187"/>
      <c r="D38" s="430"/>
      <c r="E38" s="430"/>
      <c r="F38" s="429"/>
      <c r="G38" s="430"/>
      <c r="H38" s="187"/>
      <c r="I38" s="431"/>
      <c r="J38" s="425"/>
      <c r="K38" s="425"/>
      <c r="L38" s="425"/>
      <c r="M38" s="425"/>
      <c r="N38" s="425"/>
      <c r="O38" s="425"/>
      <c r="P38" s="425"/>
      <c r="Q38" s="425"/>
      <c r="R38" s="425"/>
      <c r="S38" s="425"/>
      <c r="T38" s="425"/>
      <c r="U38" s="425"/>
      <c r="V38" s="425"/>
      <c r="W38" s="425"/>
      <c r="X38" s="425"/>
      <c r="Y38" s="425"/>
      <c r="Z38" s="425"/>
      <c r="AA38" s="425"/>
      <c r="AB38" s="425"/>
      <c r="AC38" s="425"/>
      <c r="AD38" s="425"/>
      <c r="AE38" s="425"/>
      <c r="AF38" s="425"/>
      <c r="AG38" s="425"/>
      <c r="AH38" s="425"/>
      <c r="AI38" s="425"/>
      <c r="AJ38" s="425"/>
      <c r="AK38" s="425"/>
      <c r="AL38" s="425"/>
      <c r="AM38" s="425"/>
      <c r="AN38" s="425"/>
      <c r="AO38" s="425"/>
      <c r="AP38" s="425"/>
      <c r="AQ38" s="425"/>
      <c r="AR38" s="425"/>
      <c r="AS38" s="425"/>
      <c r="AT38" s="425"/>
      <c r="AU38" s="425"/>
      <c r="AV38" s="425"/>
      <c r="AW38" s="425"/>
      <c r="AX38" s="425"/>
      <c r="AY38" s="425"/>
      <c r="AZ38" s="425"/>
      <c r="BA38" s="425"/>
      <c r="BB38" s="425"/>
      <c r="BC38" s="425"/>
      <c r="BD38" s="425"/>
      <c r="BE38" s="425"/>
      <c r="BF38" s="425"/>
      <c r="BG38" s="425"/>
      <c r="BH38" s="425"/>
      <c r="BI38" s="425"/>
      <c r="BJ38" s="425"/>
      <c r="BK38" s="425"/>
      <c r="BL38" s="425"/>
      <c r="BM38" s="425"/>
      <c r="BN38" s="425"/>
      <c r="BO38" s="425"/>
      <c r="BP38" s="425"/>
      <c r="BQ38" s="425"/>
      <c r="BR38" s="425"/>
      <c r="BS38" s="425"/>
      <c r="BT38" s="425"/>
      <c r="BU38" s="425"/>
      <c r="BV38" s="425"/>
      <c r="BW38" s="425"/>
      <c r="BX38" s="425"/>
      <c r="BY38" s="425"/>
      <c r="BZ38" s="425"/>
      <c r="CA38" s="425"/>
      <c r="CB38" s="425"/>
      <c r="CC38" s="425"/>
      <c r="CD38" s="425"/>
      <c r="CE38" s="425"/>
      <c r="CF38" s="425"/>
      <c r="CG38" s="425"/>
      <c r="CH38" s="425"/>
      <c r="CI38" s="425"/>
      <c r="CJ38" s="425"/>
      <c r="CK38" s="425"/>
      <c r="CL38" s="425"/>
      <c r="CM38" s="425"/>
      <c r="CN38" s="425"/>
      <c r="CO38" s="425"/>
      <c r="CP38" s="425"/>
      <c r="CQ38" s="425"/>
      <c r="CR38" s="425"/>
      <c r="CS38" s="425"/>
      <c r="CT38" s="425"/>
      <c r="CU38" s="425"/>
      <c r="CV38" s="425"/>
      <c r="CW38" s="425"/>
      <c r="CX38" s="425"/>
      <c r="CY38" s="425"/>
      <c r="CZ38" s="425"/>
      <c r="DA38" s="425"/>
      <c r="DB38" s="425"/>
      <c r="DC38" s="425"/>
      <c r="DD38" s="425"/>
      <c r="DE38" s="425"/>
      <c r="DF38" s="425"/>
      <c r="DG38" s="425"/>
      <c r="DH38" s="425"/>
      <c r="DI38" s="425"/>
      <c r="DJ38" s="425"/>
      <c r="DK38" s="425"/>
      <c r="DL38" s="425"/>
      <c r="DM38" s="425"/>
      <c r="DN38" s="425"/>
      <c r="DO38" s="425"/>
      <c r="DP38" s="425"/>
      <c r="DQ38" s="425"/>
      <c r="DR38" s="425"/>
      <c r="DS38" s="425"/>
      <c r="DT38" s="425"/>
      <c r="DU38" s="425"/>
      <c r="DV38" s="425"/>
      <c r="DW38" s="425"/>
      <c r="DX38" s="425"/>
      <c r="DY38" s="425"/>
      <c r="DZ38" s="425"/>
      <c r="EA38" s="425"/>
      <c r="EB38" s="425"/>
      <c r="EC38" s="425"/>
      <c r="ED38" s="425"/>
      <c r="EE38" s="425"/>
      <c r="EF38" s="425"/>
      <c r="EG38" s="425"/>
      <c r="EH38" s="425"/>
      <c r="EI38" s="425"/>
      <c r="EJ38" s="425"/>
      <c r="EK38" s="425"/>
      <c r="EL38" s="425"/>
      <c r="EM38" s="425"/>
      <c r="EN38" s="425"/>
      <c r="EO38" s="425"/>
      <c r="EP38" s="425"/>
      <c r="EQ38" s="425"/>
      <c r="ER38" s="425"/>
      <c r="ES38" s="425"/>
      <c r="ET38" s="425"/>
      <c r="EU38" s="425"/>
      <c r="EV38" s="425"/>
      <c r="EW38" s="425"/>
      <c r="EX38" s="425"/>
      <c r="EY38" s="425"/>
      <c r="EZ38" s="425"/>
      <c r="FA38" s="425"/>
      <c r="FB38" s="425"/>
      <c r="FC38" s="425"/>
      <c r="FD38" s="425"/>
      <c r="FE38" s="425"/>
      <c r="FF38" s="425"/>
      <c r="FG38" s="425"/>
      <c r="FH38" s="425"/>
      <c r="FI38" s="425"/>
      <c r="FJ38" s="425"/>
      <c r="FK38" s="425"/>
      <c r="FL38" s="425"/>
      <c r="FM38" s="425"/>
      <c r="FN38" s="425"/>
      <c r="FO38" s="425"/>
      <c r="FP38" s="425"/>
      <c r="FQ38" s="425"/>
      <c r="FR38" s="425"/>
      <c r="FS38" s="425"/>
      <c r="FT38" s="425"/>
      <c r="FU38" s="425"/>
      <c r="FV38" s="425"/>
      <c r="FW38" s="425"/>
      <c r="FX38" s="425"/>
      <c r="FY38" s="425"/>
      <c r="FZ38" s="425"/>
      <c r="GA38" s="425"/>
      <c r="GB38" s="425"/>
      <c r="GC38" s="425"/>
      <c r="GD38" s="425"/>
      <c r="GE38" s="425"/>
      <c r="GF38" s="425"/>
      <c r="GG38" s="425"/>
      <c r="GH38" s="425"/>
      <c r="GI38" s="425"/>
      <c r="GJ38" s="425"/>
      <c r="GK38" s="425"/>
      <c r="GL38" s="425"/>
      <c r="GM38" s="425"/>
      <c r="GN38" s="425"/>
      <c r="GO38" s="425"/>
      <c r="GP38" s="425"/>
      <c r="GQ38" s="425"/>
      <c r="GR38" s="425"/>
      <c r="GS38" s="425"/>
      <c r="GT38" s="425"/>
      <c r="GU38" s="425"/>
      <c r="GV38" s="425"/>
      <c r="GW38" s="425"/>
      <c r="GX38" s="425"/>
      <c r="GY38" s="425"/>
      <c r="GZ38" s="425"/>
      <c r="HA38" s="425"/>
      <c r="HB38" s="425"/>
      <c r="HC38" s="425"/>
      <c r="HD38" s="425"/>
      <c r="HE38" s="425"/>
      <c r="HF38" s="425"/>
      <c r="HG38" s="425"/>
      <c r="HH38" s="425"/>
      <c r="HI38" s="425"/>
      <c r="HJ38" s="425"/>
      <c r="HK38" s="425"/>
      <c r="HL38" s="425"/>
      <c r="HM38" s="425"/>
      <c r="HN38" s="425"/>
      <c r="HO38" s="425"/>
      <c r="HP38" s="425"/>
      <c r="HQ38" s="425"/>
      <c r="HR38" s="425"/>
      <c r="HS38" s="425"/>
      <c r="HT38" s="425"/>
      <c r="HU38" s="425"/>
      <c r="HV38" s="425"/>
      <c r="HW38" s="425"/>
      <c r="HX38" s="425"/>
      <c r="HY38" s="425"/>
      <c r="HZ38" s="425"/>
      <c r="IA38" s="425"/>
      <c r="IB38" s="425"/>
      <c r="IC38" s="425"/>
      <c r="ID38" s="425"/>
      <c r="IE38" s="425"/>
      <c r="IF38" s="425"/>
      <c r="IG38" s="425"/>
      <c r="IH38" s="425"/>
      <c r="II38" s="425"/>
      <c r="IJ38" s="425"/>
      <c r="IK38" s="425"/>
      <c r="IL38" s="425"/>
      <c r="IM38" s="425"/>
      <c r="IN38" s="425"/>
      <c r="IO38" s="425"/>
      <c r="IP38" s="425"/>
      <c r="IQ38" s="425"/>
      <c r="IR38" s="425"/>
      <c r="IS38" s="425"/>
      <c r="IT38" s="425"/>
      <c r="IU38" s="425"/>
      <c r="IV38" s="425"/>
      <c r="IW38" s="425"/>
      <c r="IX38" s="425"/>
      <c r="IY38" s="425"/>
      <c r="IZ38" s="425"/>
      <c r="JA38" s="425"/>
      <c r="JB38" s="425"/>
      <c r="JC38" s="425"/>
      <c r="JD38" s="425"/>
      <c r="JE38" s="425"/>
      <c r="JF38" s="425"/>
      <c r="JG38" s="425"/>
      <c r="JH38" s="425"/>
      <c r="JI38" s="425"/>
      <c r="JJ38" s="425"/>
      <c r="JK38" s="425"/>
      <c r="JL38" s="425"/>
      <c r="JM38" s="425"/>
      <c r="JN38" s="425"/>
      <c r="JO38" s="425"/>
      <c r="JP38" s="425"/>
      <c r="JQ38" s="425"/>
      <c r="JR38" s="425"/>
      <c r="JS38" s="425"/>
      <c r="JT38" s="425"/>
      <c r="JU38" s="425"/>
      <c r="JV38" s="425"/>
      <c r="JW38" s="425"/>
      <c r="JX38" s="425"/>
      <c r="JY38" s="425"/>
      <c r="JZ38" s="425"/>
      <c r="KA38" s="425"/>
      <c r="KB38" s="425"/>
      <c r="KC38" s="425"/>
      <c r="KD38" s="425"/>
      <c r="KE38" s="425"/>
      <c r="KF38" s="425"/>
      <c r="KG38" s="425"/>
      <c r="KH38" s="425"/>
      <c r="KI38" s="425"/>
      <c r="KJ38" s="425"/>
      <c r="KK38" s="425"/>
      <c r="KL38" s="425"/>
      <c r="KM38" s="425"/>
      <c r="KN38" s="425"/>
      <c r="KO38" s="425"/>
      <c r="KP38" s="425"/>
      <c r="KQ38" s="425"/>
      <c r="KR38" s="425"/>
      <c r="KS38" s="425"/>
      <c r="KT38" s="425"/>
      <c r="KU38" s="425"/>
      <c r="KV38" s="425"/>
      <c r="KW38" s="425"/>
      <c r="KX38" s="425"/>
      <c r="KY38" s="425"/>
      <c r="KZ38" s="425"/>
      <c r="LA38" s="425"/>
      <c r="LB38" s="425"/>
      <c r="LC38" s="425"/>
      <c r="LD38" s="425"/>
      <c r="LE38" s="425"/>
      <c r="LF38" s="425"/>
      <c r="LG38" s="425"/>
      <c r="LH38" s="425"/>
      <c r="LI38" s="425"/>
      <c r="LJ38" s="425"/>
      <c r="LK38" s="425"/>
      <c r="LL38" s="425"/>
      <c r="LM38" s="425"/>
      <c r="LN38" s="425"/>
      <c r="LO38" s="425"/>
      <c r="LP38" s="425"/>
      <c r="LQ38" s="425"/>
      <c r="LR38" s="425"/>
      <c r="LS38" s="425"/>
      <c r="LT38" s="425"/>
      <c r="LU38" s="425"/>
      <c r="LV38" s="425"/>
      <c r="LW38" s="425"/>
      <c r="LX38" s="425"/>
      <c r="LY38" s="425"/>
      <c r="LZ38" s="425"/>
      <c r="MA38" s="425"/>
      <c r="MB38" s="425"/>
      <c r="MC38" s="425"/>
      <c r="MD38" s="425"/>
      <c r="ME38" s="425"/>
      <c r="MF38" s="425"/>
      <c r="MG38" s="425"/>
      <c r="MH38" s="425"/>
      <c r="MI38" s="425"/>
      <c r="MJ38" s="425"/>
      <c r="MK38" s="425"/>
      <c r="ML38" s="425"/>
      <c r="MM38" s="425"/>
      <c r="MN38" s="425"/>
      <c r="MO38" s="425"/>
      <c r="MP38" s="425"/>
      <c r="MQ38" s="425"/>
      <c r="MR38" s="425"/>
      <c r="MS38" s="425"/>
      <c r="MT38" s="425"/>
      <c r="MU38" s="425"/>
      <c r="MV38" s="425"/>
      <c r="MW38" s="425"/>
      <c r="MX38" s="425"/>
      <c r="MY38" s="425"/>
      <c r="MZ38" s="425"/>
      <c r="NA38" s="425"/>
      <c r="NB38" s="425"/>
      <c r="NC38" s="425"/>
      <c r="ND38" s="425"/>
      <c r="NE38" s="425"/>
      <c r="NF38" s="425"/>
      <c r="NG38" s="425"/>
      <c r="NH38" s="425"/>
      <c r="NI38" s="425"/>
      <c r="NJ38" s="425"/>
      <c r="NK38" s="425"/>
      <c r="NL38" s="425"/>
      <c r="NM38" s="425"/>
      <c r="NN38" s="425"/>
      <c r="NO38" s="425"/>
      <c r="NP38" s="425"/>
      <c r="NQ38" s="425"/>
      <c r="NR38" s="425"/>
      <c r="NS38" s="425"/>
      <c r="NT38" s="425"/>
      <c r="NU38" s="425"/>
      <c r="NV38" s="425"/>
      <c r="NW38" s="425"/>
      <c r="NX38" s="425"/>
      <c r="NY38" s="425"/>
      <c r="NZ38" s="425"/>
      <c r="OA38" s="425"/>
      <c r="OB38" s="425"/>
      <c r="OC38" s="425"/>
      <c r="OD38" s="425"/>
      <c r="OE38" s="425"/>
      <c r="OF38" s="425"/>
      <c r="OG38" s="425"/>
      <c r="OH38" s="425"/>
      <c r="OI38" s="425"/>
      <c r="OJ38" s="425"/>
      <c r="OK38" s="425"/>
      <c r="OL38" s="425"/>
      <c r="OM38" s="425"/>
      <c r="ON38" s="425"/>
      <c r="OO38" s="425"/>
      <c r="OP38" s="425"/>
      <c r="OQ38" s="425"/>
      <c r="OR38" s="425"/>
      <c r="OS38" s="425"/>
      <c r="OT38" s="425"/>
      <c r="OU38" s="425"/>
      <c r="OV38" s="425"/>
      <c r="OW38" s="425"/>
      <c r="OX38" s="425"/>
      <c r="OY38" s="425"/>
      <c r="OZ38" s="425"/>
      <c r="PA38" s="425"/>
      <c r="PB38" s="425"/>
      <c r="PC38" s="425"/>
      <c r="PD38" s="425"/>
      <c r="PE38" s="425"/>
      <c r="PF38" s="425"/>
      <c r="PG38" s="425"/>
      <c r="PH38" s="425"/>
      <c r="PI38" s="425"/>
      <c r="PJ38" s="425"/>
      <c r="PK38" s="425"/>
      <c r="PL38" s="425"/>
      <c r="PM38" s="425"/>
      <c r="PN38" s="425"/>
      <c r="PO38" s="425"/>
      <c r="PP38" s="425"/>
      <c r="PQ38" s="425"/>
      <c r="PR38" s="425"/>
      <c r="PS38" s="425"/>
      <c r="PT38" s="425"/>
      <c r="PU38" s="425"/>
      <c r="PV38" s="425"/>
      <c r="PW38" s="425"/>
      <c r="PX38" s="425"/>
      <c r="PY38" s="425"/>
      <c r="PZ38" s="425"/>
      <c r="QA38" s="425"/>
      <c r="QB38" s="425"/>
      <c r="QC38" s="425"/>
      <c r="QD38" s="425"/>
      <c r="QE38" s="425"/>
      <c r="QF38" s="425"/>
      <c r="QG38" s="425"/>
      <c r="QH38" s="425"/>
      <c r="QI38" s="425"/>
      <c r="QJ38" s="425"/>
      <c r="QK38" s="425"/>
      <c r="QL38" s="425"/>
      <c r="QM38" s="425"/>
      <c r="QN38" s="425"/>
      <c r="QO38" s="425"/>
      <c r="QP38" s="425"/>
      <c r="QQ38" s="425"/>
      <c r="QR38" s="425"/>
      <c r="QS38" s="425"/>
      <c r="QT38" s="425"/>
      <c r="QU38" s="425"/>
      <c r="QV38" s="425"/>
      <c r="QW38" s="425"/>
      <c r="QX38" s="425"/>
      <c r="QY38" s="425"/>
      <c r="QZ38" s="425"/>
      <c r="RA38" s="425"/>
      <c r="RB38" s="425"/>
      <c r="RC38" s="425"/>
      <c r="RD38" s="425"/>
      <c r="RE38" s="425"/>
      <c r="RF38" s="425"/>
      <c r="RG38" s="425"/>
      <c r="RH38" s="425"/>
      <c r="RI38" s="425"/>
      <c r="RJ38" s="425"/>
      <c r="RK38" s="425"/>
      <c r="RL38" s="425"/>
      <c r="RM38" s="425"/>
      <c r="RN38" s="425"/>
      <c r="RO38" s="425"/>
      <c r="RP38" s="425"/>
      <c r="RQ38" s="425"/>
      <c r="RR38" s="425"/>
      <c r="RS38" s="425"/>
      <c r="RT38" s="425"/>
      <c r="RU38" s="425"/>
      <c r="RV38" s="425"/>
      <c r="RW38" s="425"/>
      <c r="RX38" s="425"/>
      <c r="RY38" s="425"/>
      <c r="RZ38" s="425"/>
      <c r="SA38" s="425"/>
      <c r="SB38" s="425"/>
      <c r="SC38" s="425"/>
      <c r="SD38" s="425"/>
      <c r="SE38" s="425"/>
      <c r="SF38" s="425"/>
      <c r="SG38" s="425"/>
      <c r="SH38" s="425"/>
      <c r="SI38" s="425"/>
      <c r="SJ38" s="425"/>
      <c r="SK38" s="425"/>
      <c r="SL38" s="425"/>
      <c r="SM38" s="425"/>
      <c r="SN38" s="425"/>
      <c r="SO38" s="425"/>
      <c r="SP38" s="425"/>
      <c r="SQ38" s="425"/>
      <c r="SR38" s="425"/>
      <c r="SS38" s="425"/>
      <c r="ST38" s="425"/>
      <c r="SU38" s="425"/>
      <c r="SV38" s="425"/>
      <c r="SW38" s="425"/>
      <c r="SX38" s="425"/>
      <c r="SY38" s="425"/>
      <c r="SZ38" s="425"/>
      <c r="TA38" s="425"/>
      <c r="TB38" s="425"/>
      <c r="TC38" s="425"/>
      <c r="TD38" s="425"/>
      <c r="TE38" s="425"/>
      <c r="TF38" s="425"/>
      <c r="TG38" s="425"/>
      <c r="TH38" s="425"/>
      <c r="TI38" s="425"/>
      <c r="TJ38" s="425"/>
      <c r="TK38" s="425"/>
      <c r="TL38" s="425"/>
      <c r="TM38" s="425"/>
      <c r="TN38" s="425"/>
      <c r="TO38" s="425"/>
      <c r="TP38" s="425"/>
      <c r="TQ38" s="425"/>
      <c r="TR38" s="425"/>
      <c r="TS38" s="425"/>
      <c r="TT38" s="425"/>
      <c r="TU38" s="425"/>
      <c r="TV38" s="425"/>
      <c r="TW38" s="425"/>
      <c r="TX38" s="425"/>
      <c r="TY38" s="425"/>
      <c r="TZ38" s="425"/>
      <c r="UA38" s="425"/>
      <c r="UB38" s="425"/>
      <c r="UC38" s="425"/>
      <c r="UD38" s="425"/>
      <c r="UE38" s="425"/>
      <c r="UF38" s="425"/>
      <c r="UG38" s="425"/>
      <c r="UH38" s="425"/>
      <c r="UI38" s="425"/>
      <c r="UJ38" s="425"/>
      <c r="UK38" s="425"/>
      <c r="UL38" s="425"/>
      <c r="UM38" s="425"/>
      <c r="UN38" s="425"/>
      <c r="UO38" s="425"/>
      <c r="UP38" s="425"/>
      <c r="UQ38" s="425"/>
      <c r="UR38" s="425"/>
      <c r="US38" s="425"/>
      <c r="UT38" s="425"/>
      <c r="UU38" s="425"/>
      <c r="UV38" s="425"/>
      <c r="UW38" s="425"/>
      <c r="UX38" s="425"/>
      <c r="UY38" s="425"/>
      <c r="UZ38" s="425"/>
      <c r="VA38" s="425"/>
      <c r="VB38" s="425"/>
      <c r="VC38" s="425"/>
      <c r="VD38" s="425"/>
      <c r="VE38" s="425"/>
      <c r="VF38" s="425"/>
      <c r="VG38" s="425"/>
      <c r="VH38" s="425"/>
      <c r="VI38" s="425"/>
      <c r="VJ38" s="425"/>
      <c r="VK38" s="425"/>
      <c r="VL38" s="425"/>
      <c r="VM38" s="425"/>
      <c r="VN38" s="425"/>
      <c r="VO38" s="425"/>
      <c r="VP38" s="425"/>
      <c r="VQ38" s="425"/>
      <c r="VR38" s="425"/>
      <c r="VS38" s="425"/>
      <c r="VT38" s="425"/>
      <c r="VU38" s="425"/>
      <c r="VV38" s="425"/>
      <c r="VW38" s="425"/>
      <c r="VX38" s="425"/>
      <c r="VY38" s="425"/>
      <c r="VZ38" s="425"/>
      <c r="WA38" s="425"/>
      <c r="WB38" s="425"/>
      <c r="WC38" s="425"/>
      <c r="WD38" s="425"/>
      <c r="WE38" s="425"/>
      <c r="WF38" s="425"/>
      <c r="WG38" s="425"/>
      <c r="WH38" s="425"/>
      <c r="WI38" s="425"/>
      <c r="WJ38" s="425"/>
      <c r="WK38" s="425"/>
      <c r="WL38" s="425"/>
      <c r="WM38" s="425"/>
      <c r="WN38" s="425"/>
      <c r="WO38" s="425"/>
      <c r="WP38" s="425"/>
      <c r="WQ38" s="425"/>
      <c r="WR38" s="425"/>
      <c r="WS38" s="425"/>
      <c r="WT38" s="425"/>
      <c r="WU38" s="425"/>
      <c r="WV38" s="425"/>
      <c r="WW38" s="425"/>
      <c r="WX38" s="425"/>
      <c r="WY38" s="425"/>
      <c r="WZ38" s="425"/>
      <c r="XA38" s="425"/>
      <c r="XB38" s="425"/>
      <c r="XC38" s="425"/>
      <c r="XD38" s="425"/>
      <c r="XE38" s="425"/>
      <c r="XF38" s="425"/>
      <c r="XG38" s="425"/>
      <c r="XH38" s="425"/>
      <c r="XI38" s="425"/>
      <c r="XJ38" s="425"/>
      <c r="XK38" s="425"/>
      <c r="XL38" s="425"/>
      <c r="XM38" s="425"/>
      <c r="XN38" s="425"/>
      <c r="XO38" s="425"/>
      <c r="XP38" s="425"/>
      <c r="XQ38" s="425"/>
      <c r="XR38" s="425"/>
      <c r="XS38" s="425"/>
      <c r="XT38" s="425"/>
      <c r="XU38" s="425"/>
      <c r="XV38" s="425"/>
      <c r="XW38" s="425"/>
      <c r="XX38" s="425"/>
      <c r="XY38" s="425"/>
      <c r="XZ38" s="425"/>
      <c r="YA38" s="425"/>
      <c r="YB38" s="425"/>
      <c r="YC38" s="425"/>
      <c r="YD38" s="425"/>
      <c r="YE38" s="425"/>
      <c r="YF38" s="425"/>
      <c r="YG38" s="425"/>
      <c r="YH38" s="425"/>
      <c r="YI38" s="425"/>
      <c r="YJ38" s="425"/>
      <c r="YK38" s="425"/>
      <c r="YL38" s="425"/>
      <c r="YM38" s="425"/>
      <c r="YN38" s="425"/>
      <c r="YO38" s="425"/>
      <c r="YP38" s="425"/>
      <c r="YQ38" s="425"/>
      <c r="YR38" s="425"/>
      <c r="YS38" s="425"/>
      <c r="YT38" s="425"/>
      <c r="YU38" s="425"/>
      <c r="YV38" s="425"/>
      <c r="YW38" s="425"/>
      <c r="YX38" s="425"/>
      <c r="YY38" s="425"/>
      <c r="YZ38" s="425"/>
      <c r="ZA38" s="425"/>
      <c r="ZB38" s="425"/>
      <c r="ZC38" s="425"/>
      <c r="ZD38" s="425"/>
      <c r="ZE38" s="425"/>
      <c r="ZF38" s="425"/>
      <c r="ZG38" s="425"/>
      <c r="ZH38" s="425"/>
      <c r="ZI38" s="425"/>
      <c r="ZJ38" s="425"/>
      <c r="ZK38" s="425"/>
      <c r="ZL38" s="425"/>
      <c r="ZM38" s="425"/>
      <c r="ZN38" s="425"/>
      <c r="ZO38" s="425"/>
      <c r="ZP38" s="425"/>
      <c r="ZQ38" s="425"/>
      <c r="ZR38" s="425"/>
      <c r="ZS38" s="425"/>
      <c r="ZT38" s="425"/>
      <c r="ZU38" s="425"/>
      <c r="ZV38" s="425"/>
      <c r="ZW38" s="425"/>
      <c r="ZX38" s="425"/>
      <c r="ZY38" s="425"/>
      <c r="ZZ38" s="425"/>
      <c r="AAA38" s="425"/>
      <c r="AAB38" s="425"/>
      <c r="AAC38" s="425"/>
      <c r="AAD38" s="425"/>
      <c r="AAE38" s="425"/>
      <c r="AAF38" s="425"/>
      <c r="AAG38" s="425"/>
      <c r="AAH38" s="425"/>
      <c r="AAI38" s="425"/>
      <c r="AAJ38" s="425"/>
      <c r="AAK38" s="425"/>
      <c r="AAL38" s="425"/>
      <c r="AAM38" s="425"/>
      <c r="AAN38" s="425"/>
      <c r="AAO38" s="425"/>
      <c r="AAP38" s="425"/>
      <c r="AAQ38" s="425"/>
      <c r="AAR38" s="425"/>
      <c r="AAS38" s="425"/>
      <c r="AAT38" s="425"/>
      <c r="AAU38" s="425"/>
      <c r="AAV38" s="425"/>
      <c r="AAW38" s="425"/>
      <c r="AAX38" s="425"/>
      <c r="AAY38" s="425"/>
      <c r="AAZ38" s="425"/>
      <c r="ABA38" s="425"/>
      <c r="ABB38" s="425"/>
      <c r="ABC38" s="425"/>
      <c r="ABD38" s="425"/>
      <c r="ABE38" s="425"/>
      <c r="ABF38" s="425"/>
      <c r="ABG38" s="425"/>
      <c r="ABH38" s="425"/>
      <c r="ABI38" s="425"/>
      <c r="ABJ38" s="425"/>
      <c r="ABK38" s="425"/>
      <c r="ABL38" s="425"/>
      <c r="ABM38" s="425"/>
      <c r="ABN38" s="425"/>
      <c r="ABO38" s="425"/>
      <c r="ABP38" s="425"/>
      <c r="ABQ38" s="425"/>
      <c r="ABR38" s="425"/>
      <c r="ABS38" s="425"/>
      <c r="ABT38" s="425"/>
      <c r="ABU38" s="425"/>
      <c r="ABV38" s="425"/>
      <c r="ABW38" s="425"/>
      <c r="ABX38" s="425"/>
      <c r="ABY38" s="425"/>
      <c r="ABZ38" s="425"/>
      <c r="ACA38" s="425"/>
      <c r="ACB38" s="425"/>
      <c r="ACC38" s="425"/>
      <c r="ACD38" s="425"/>
      <c r="ACE38" s="425"/>
      <c r="ACF38" s="425"/>
      <c r="ACG38" s="425"/>
      <c r="ACH38" s="425"/>
      <c r="ACI38" s="425"/>
      <c r="ACJ38" s="425"/>
      <c r="ACK38" s="425"/>
      <c r="ACL38" s="425"/>
      <c r="ACM38" s="425"/>
      <c r="ACN38" s="425"/>
      <c r="ACO38" s="425"/>
      <c r="ACP38" s="425"/>
      <c r="ACQ38" s="425"/>
      <c r="ACR38" s="425"/>
      <c r="ACS38" s="425"/>
      <c r="ACT38" s="425"/>
      <c r="ACU38" s="425"/>
      <c r="ACV38" s="425"/>
      <c r="ACW38" s="425"/>
      <c r="ACX38" s="425"/>
      <c r="ACY38" s="425"/>
      <c r="ACZ38" s="425"/>
      <c r="ADA38" s="425"/>
      <c r="ADB38" s="425"/>
      <c r="ADC38" s="425"/>
      <c r="ADD38" s="425"/>
      <c r="ADE38" s="425"/>
      <c r="ADF38" s="425"/>
      <c r="ADG38" s="425"/>
      <c r="ADH38" s="425"/>
      <c r="ADI38" s="425"/>
      <c r="ADJ38" s="425"/>
      <c r="ADK38" s="425"/>
      <c r="ADL38" s="425"/>
      <c r="ADM38" s="425"/>
      <c r="ADN38" s="425"/>
      <c r="ADO38" s="425"/>
      <c r="ADP38" s="425"/>
      <c r="ADQ38" s="425"/>
      <c r="ADR38" s="425"/>
      <c r="ADS38" s="425"/>
      <c r="ADT38" s="425"/>
      <c r="ADU38" s="425"/>
      <c r="ADV38" s="425"/>
      <c r="ADW38" s="425"/>
      <c r="ADX38" s="425"/>
      <c r="ADY38" s="425"/>
      <c r="ADZ38" s="425"/>
      <c r="AEA38" s="425"/>
      <c r="AEB38" s="425"/>
      <c r="AEC38" s="425"/>
      <c r="AED38" s="425"/>
      <c r="AEE38" s="425"/>
      <c r="AEF38" s="425"/>
      <c r="AEG38" s="425"/>
      <c r="AEH38" s="425"/>
      <c r="AEI38" s="425"/>
      <c r="AEJ38" s="425"/>
      <c r="AEK38" s="425"/>
      <c r="AEL38" s="425"/>
      <c r="AEM38" s="425"/>
      <c r="AEN38" s="425"/>
      <c r="AEO38" s="425"/>
      <c r="AEP38" s="425"/>
      <c r="AEQ38" s="425"/>
      <c r="AER38" s="425"/>
      <c r="AES38" s="425"/>
      <c r="AET38" s="425"/>
      <c r="AEU38" s="425"/>
      <c r="AEV38" s="425"/>
      <c r="AEW38" s="425"/>
      <c r="AEX38" s="425"/>
      <c r="AEY38" s="425"/>
      <c r="AEZ38" s="425"/>
      <c r="AFA38" s="425"/>
      <c r="AFB38" s="425"/>
      <c r="AFC38" s="425"/>
      <c r="AFD38" s="425"/>
      <c r="AFE38" s="425"/>
      <c r="AFF38" s="425"/>
      <c r="AFG38" s="425"/>
      <c r="AFH38" s="425"/>
      <c r="AFI38" s="425"/>
      <c r="AFJ38" s="425"/>
      <c r="AFK38" s="425"/>
      <c r="AFL38" s="425"/>
      <c r="AFM38" s="425"/>
      <c r="AFN38" s="425"/>
      <c r="AFO38" s="425"/>
      <c r="AFP38" s="425"/>
      <c r="AFQ38" s="425"/>
      <c r="AFR38" s="425"/>
      <c r="AFS38" s="425"/>
      <c r="AFT38" s="425"/>
      <c r="AFU38" s="425"/>
      <c r="AFV38" s="425"/>
      <c r="AFW38" s="425"/>
      <c r="AFX38" s="425"/>
      <c r="AFY38" s="425"/>
      <c r="AFZ38" s="425"/>
      <c r="AGA38" s="425"/>
      <c r="AGB38" s="425"/>
      <c r="AGC38" s="425"/>
      <c r="AGD38" s="425"/>
      <c r="AGE38" s="425"/>
      <c r="AGF38" s="425"/>
      <c r="AGG38" s="425"/>
      <c r="AGH38" s="425"/>
      <c r="AGI38" s="425"/>
      <c r="AGJ38" s="425"/>
      <c r="AGK38" s="425"/>
      <c r="AGL38" s="425"/>
      <c r="AGM38" s="425"/>
      <c r="AGN38" s="425"/>
      <c r="AGO38" s="425"/>
      <c r="AGP38" s="425"/>
      <c r="AGQ38" s="425"/>
      <c r="AGR38" s="425"/>
      <c r="AGS38" s="425"/>
      <c r="AGT38" s="425"/>
      <c r="AGU38" s="425"/>
      <c r="AGV38" s="425"/>
      <c r="AGW38" s="425"/>
      <c r="AGX38" s="425"/>
      <c r="AGY38" s="425"/>
      <c r="AGZ38" s="425"/>
      <c r="AHA38" s="425"/>
      <c r="AHB38" s="425"/>
      <c r="AHC38" s="425"/>
      <c r="AHD38" s="425"/>
      <c r="AHE38" s="425"/>
      <c r="AHF38" s="425"/>
      <c r="AHG38" s="425"/>
      <c r="AHH38" s="425"/>
      <c r="AHI38" s="425"/>
      <c r="AHJ38" s="425"/>
      <c r="AHK38" s="425"/>
      <c r="AHL38" s="425"/>
      <c r="AHM38" s="425"/>
      <c r="AHN38" s="425"/>
      <c r="AHO38" s="425"/>
      <c r="AHP38" s="425"/>
      <c r="AHQ38" s="425"/>
      <c r="AHR38" s="425"/>
      <c r="AHS38" s="425"/>
      <c r="AHT38" s="425"/>
      <c r="AHU38" s="425"/>
      <c r="AHV38" s="425"/>
      <c r="AHW38" s="425"/>
      <c r="AHX38" s="425"/>
      <c r="AHY38" s="425"/>
      <c r="AHZ38" s="425"/>
      <c r="AIA38" s="425"/>
      <c r="AIB38" s="425"/>
      <c r="AIC38" s="425"/>
      <c r="AID38" s="425"/>
      <c r="AIE38" s="425"/>
      <c r="AIF38" s="425"/>
      <c r="AIG38" s="425"/>
      <c r="AIH38" s="425"/>
      <c r="AII38" s="425"/>
      <c r="AIJ38" s="425"/>
      <c r="AIK38" s="425"/>
      <c r="AIL38" s="425"/>
      <c r="AIM38" s="425"/>
      <c r="AIN38" s="425"/>
      <c r="AIO38" s="425"/>
      <c r="AIP38" s="425"/>
      <c r="AIQ38" s="425"/>
      <c r="AIR38" s="425"/>
      <c r="AIS38" s="425"/>
      <c r="AIT38" s="425"/>
      <c r="AIU38" s="425"/>
      <c r="AIV38" s="425"/>
      <c r="AIW38" s="425"/>
      <c r="AIX38" s="425"/>
      <c r="AIY38" s="425"/>
      <c r="AIZ38" s="425"/>
      <c r="AJA38" s="425"/>
      <c r="AJB38" s="425"/>
      <c r="AJC38" s="425"/>
      <c r="AJD38" s="425"/>
      <c r="AJE38" s="425"/>
      <c r="AJF38" s="425"/>
      <c r="AJG38" s="425"/>
      <c r="AJH38" s="425"/>
      <c r="AJI38" s="425"/>
      <c r="AJJ38" s="425"/>
      <c r="AJK38" s="425"/>
      <c r="AJL38" s="425"/>
      <c r="AJM38" s="425"/>
      <c r="AJN38" s="425"/>
      <c r="AJO38" s="425"/>
      <c r="AJP38" s="425"/>
      <c r="AJQ38" s="425"/>
      <c r="AJR38" s="425"/>
      <c r="AJS38" s="425"/>
      <c r="AJT38" s="425"/>
      <c r="AJU38" s="425"/>
      <c r="AJV38" s="425"/>
      <c r="AJW38" s="425"/>
      <c r="AJX38" s="425"/>
      <c r="AJY38" s="425"/>
      <c r="AJZ38" s="425"/>
      <c r="AKA38" s="425"/>
      <c r="AKB38" s="425"/>
      <c r="AKC38" s="425"/>
      <c r="AKD38" s="425"/>
      <c r="AKE38" s="425"/>
      <c r="AKF38" s="425"/>
      <c r="AKG38" s="425"/>
      <c r="AKH38" s="425"/>
      <c r="AKI38" s="425"/>
      <c r="AKJ38" s="425"/>
      <c r="AKK38" s="425"/>
      <c r="AKL38" s="425"/>
      <c r="AKM38" s="425"/>
      <c r="AKN38" s="425"/>
      <c r="AKO38" s="425"/>
      <c r="AKP38" s="425"/>
      <c r="AKQ38" s="425"/>
      <c r="AKR38" s="425"/>
      <c r="AKS38" s="425"/>
      <c r="AKT38" s="425"/>
      <c r="AKU38" s="425"/>
      <c r="AKV38" s="425"/>
      <c r="AKW38" s="425"/>
      <c r="AKX38" s="425"/>
      <c r="AKY38" s="425"/>
      <c r="AKZ38" s="425"/>
      <c r="ALA38" s="425"/>
      <c r="ALB38" s="425"/>
      <c r="ALC38" s="425"/>
      <c r="ALD38" s="425"/>
      <c r="ALE38" s="425"/>
      <c r="ALF38" s="425"/>
      <c r="ALG38" s="425"/>
      <c r="ALH38" s="425"/>
      <c r="ALI38" s="425"/>
      <c r="ALJ38" s="425"/>
      <c r="ALK38" s="425"/>
      <c r="ALL38" s="425"/>
      <c r="ALM38" s="425"/>
      <c r="ALN38" s="425"/>
      <c r="ALO38" s="425"/>
      <c r="ALP38" s="425"/>
      <c r="ALQ38" s="425"/>
      <c r="ALR38" s="425"/>
      <c r="ALS38" s="425"/>
      <c r="ALT38" s="425"/>
      <c r="ALU38" s="425"/>
      <c r="ALV38" s="425"/>
      <c r="ALW38" s="425"/>
      <c r="ALX38" s="425"/>
      <c r="ALY38" s="425"/>
      <c r="ALZ38" s="425"/>
      <c r="AMA38" s="425"/>
      <c r="AMB38" s="425"/>
      <c r="AMC38" s="425"/>
      <c r="AMD38" s="425"/>
      <c r="AME38" s="425"/>
      <c r="AMF38" s="425"/>
      <c r="AMG38" s="425"/>
      <c r="AMH38" s="425"/>
      <c r="AMI38" s="425"/>
      <c r="AMJ38" s="425"/>
    </row>
    <row r="39" spans="1:1024" s="187" customFormat="1" ht="12.75" customHeight="1">
      <c r="B39" s="426"/>
      <c r="C39" s="433" t="s">
        <v>530</v>
      </c>
      <c r="D39" s="430"/>
      <c r="E39" s="430"/>
      <c r="F39" s="422"/>
      <c r="G39" s="423"/>
      <c r="H39" s="424"/>
      <c r="I39" s="301"/>
    </row>
    <row r="40" spans="1:1024" s="432" customFormat="1" ht="12.75" customHeight="1">
      <c r="A40" s="425"/>
      <c r="B40" s="187"/>
      <c r="C40" s="426" t="str">
        <f>C29</f>
        <v>Altura</v>
      </c>
      <c r="D40" s="427">
        <f t="shared" ref="D40:E40" si="5">D29</f>
        <v>10.6</v>
      </c>
      <c r="E40" s="428" t="str">
        <f t="shared" si="5"/>
        <v>m</v>
      </c>
      <c r="F40" s="429"/>
      <c r="G40" s="430"/>
      <c r="H40" s="187"/>
      <c r="I40" s="431"/>
      <c r="J40" s="425"/>
      <c r="K40" s="425"/>
      <c r="L40" s="425"/>
      <c r="M40" s="425"/>
      <c r="N40" s="425"/>
      <c r="O40" s="425"/>
      <c r="P40" s="425"/>
      <c r="Q40" s="187"/>
      <c r="R40" s="187"/>
      <c r="S40" s="425"/>
      <c r="T40" s="425"/>
      <c r="U40" s="425"/>
      <c r="V40" s="425"/>
      <c r="W40" s="425"/>
      <c r="X40" s="425"/>
      <c r="Y40" s="425"/>
      <c r="Z40" s="425"/>
      <c r="AA40" s="425"/>
      <c r="AB40" s="425"/>
      <c r="AC40" s="425"/>
      <c r="AD40" s="425"/>
      <c r="AE40" s="425"/>
      <c r="AF40" s="425"/>
      <c r="AG40" s="425"/>
      <c r="AH40" s="425"/>
      <c r="AI40" s="425"/>
      <c r="AJ40" s="425"/>
      <c r="AK40" s="425"/>
      <c r="AL40" s="425"/>
      <c r="AM40" s="425"/>
      <c r="AN40" s="425"/>
      <c r="AO40" s="425"/>
      <c r="AP40" s="425"/>
      <c r="AQ40" s="425"/>
      <c r="AR40" s="425"/>
      <c r="AS40" s="425"/>
      <c r="AT40" s="425"/>
      <c r="AU40" s="425"/>
      <c r="AV40" s="425"/>
      <c r="AW40" s="425"/>
      <c r="AX40" s="425"/>
      <c r="AY40" s="425"/>
      <c r="AZ40" s="425"/>
      <c r="BA40" s="425"/>
      <c r="BB40" s="425"/>
      <c r="BC40" s="425"/>
      <c r="BD40" s="425"/>
      <c r="BE40" s="425"/>
      <c r="BF40" s="425"/>
      <c r="BG40" s="425"/>
      <c r="BH40" s="425"/>
      <c r="BI40" s="425"/>
      <c r="BJ40" s="425"/>
      <c r="BK40" s="425"/>
      <c r="BL40" s="425"/>
      <c r="BM40" s="425"/>
      <c r="BN40" s="425"/>
      <c r="BO40" s="425"/>
      <c r="BP40" s="425"/>
      <c r="BQ40" s="425"/>
      <c r="BR40" s="425"/>
      <c r="BS40" s="425"/>
      <c r="BT40" s="425"/>
      <c r="BU40" s="425"/>
      <c r="BV40" s="425"/>
      <c r="BW40" s="425"/>
      <c r="BX40" s="425"/>
      <c r="BY40" s="425"/>
      <c r="BZ40" s="425"/>
      <c r="CA40" s="425"/>
      <c r="CB40" s="425"/>
      <c r="CC40" s="425"/>
      <c r="CD40" s="425"/>
      <c r="CE40" s="425"/>
      <c r="CF40" s="425"/>
      <c r="CG40" s="425"/>
      <c r="CH40" s="425"/>
      <c r="CI40" s="425"/>
      <c r="CJ40" s="425"/>
      <c r="CK40" s="425"/>
      <c r="CL40" s="425"/>
      <c r="CM40" s="425"/>
      <c r="CN40" s="425"/>
      <c r="CO40" s="425"/>
      <c r="CP40" s="425"/>
      <c r="CQ40" s="425"/>
      <c r="CR40" s="425"/>
      <c r="CS40" s="425"/>
      <c r="CT40" s="425"/>
      <c r="CU40" s="425"/>
      <c r="CV40" s="425"/>
      <c r="CW40" s="425"/>
      <c r="CX40" s="425"/>
      <c r="CY40" s="425"/>
      <c r="CZ40" s="425"/>
      <c r="DA40" s="425"/>
      <c r="DB40" s="425"/>
      <c r="DC40" s="425"/>
      <c r="DD40" s="425"/>
      <c r="DE40" s="425"/>
      <c r="DF40" s="425"/>
      <c r="DG40" s="425"/>
      <c r="DH40" s="425"/>
      <c r="DI40" s="425"/>
      <c r="DJ40" s="425"/>
      <c r="DK40" s="425"/>
      <c r="DL40" s="425"/>
      <c r="DM40" s="425"/>
      <c r="DN40" s="425"/>
      <c r="DO40" s="425"/>
      <c r="DP40" s="425"/>
      <c r="DQ40" s="425"/>
      <c r="DR40" s="425"/>
      <c r="DS40" s="425"/>
      <c r="DT40" s="425"/>
      <c r="DU40" s="425"/>
      <c r="DV40" s="425"/>
      <c r="DW40" s="425"/>
      <c r="DX40" s="425"/>
      <c r="DY40" s="425"/>
      <c r="DZ40" s="425"/>
      <c r="EA40" s="425"/>
      <c r="EB40" s="425"/>
      <c r="EC40" s="425"/>
      <c r="ED40" s="425"/>
      <c r="EE40" s="425"/>
      <c r="EF40" s="425"/>
      <c r="EG40" s="425"/>
      <c r="EH40" s="425"/>
      <c r="EI40" s="425"/>
      <c r="EJ40" s="425"/>
      <c r="EK40" s="425"/>
      <c r="EL40" s="425"/>
      <c r="EM40" s="425"/>
      <c r="EN40" s="425"/>
      <c r="EO40" s="425"/>
      <c r="EP40" s="425"/>
      <c r="EQ40" s="425"/>
      <c r="ER40" s="425"/>
      <c r="ES40" s="425"/>
      <c r="ET40" s="425"/>
      <c r="EU40" s="425"/>
      <c r="EV40" s="425"/>
      <c r="EW40" s="425"/>
      <c r="EX40" s="425"/>
      <c r="EY40" s="425"/>
      <c r="EZ40" s="425"/>
      <c r="FA40" s="425"/>
      <c r="FB40" s="425"/>
      <c r="FC40" s="425"/>
      <c r="FD40" s="425"/>
      <c r="FE40" s="425"/>
      <c r="FF40" s="425"/>
      <c r="FG40" s="425"/>
      <c r="FH40" s="425"/>
      <c r="FI40" s="425"/>
      <c r="FJ40" s="425"/>
      <c r="FK40" s="425"/>
      <c r="FL40" s="425"/>
      <c r="FM40" s="425"/>
      <c r="FN40" s="425"/>
      <c r="FO40" s="425"/>
      <c r="FP40" s="425"/>
      <c r="FQ40" s="425"/>
      <c r="FR40" s="425"/>
      <c r="FS40" s="425"/>
      <c r="FT40" s="425"/>
      <c r="FU40" s="425"/>
      <c r="FV40" s="425"/>
      <c r="FW40" s="425"/>
      <c r="FX40" s="425"/>
      <c r="FY40" s="425"/>
      <c r="FZ40" s="425"/>
      <c r="GA40" s="425"/>
      <c r="GB40" s="425"/>
      <c r="GC40" s="425"/>
      <c r="GD40" s="425"/>
      <c r="GE40" s="425"/>
      <c r="GF40" s="425"/>
      <c r="GG40" s="425"/>
      <c r="GH40" s="425"/>
      <c r="GI40" s="425"/>
      <c r="GJ40" s="425"/>
      <c r="GK40" s="425"/>
      <c r="GL40" s="425"/>
      <c r="GM40" s="425"/>
      <c r="GN40" s="425"/>
      <c r="GO40" s="425"/>
      <c r="GP40" s="425"/>
      <c r="GQ40" s="425"/>
      <c r="GR40" s="425"/>
      <c r="GS40" s="425"/>
      <c r="GT40" s="425"/>
      <c r="GU40" s="425"/>
      <c r="GV40" s="425"/>
      <c r="GW40" s="425"/>
      <c r="GX40" s="425"/>
      <c r="GY40" s="425"/>
      <c r="GZ40" s="425"/>
      <c r="HA40" s="425"/>
      <c r="HB40" s="425"/>
      <c r="HC40" s="425"/>
      <c r="HD40" s="425"/>
      <c r="HE40" s="425"/>
      <c r="HF40" s="425"/>
      <c r="HG40" s="425"/>
      <c r="HH40" s="425"/>
      <c r="HI40" s="425"/>
      <c r="HJ40" s="425"/>
      <c r="HK40" s="425"/>
      <c r="HL40" s="425"/>
      <c r="HM40" s="425"/>
      <c r="HN40" s="425"/>
      <c r="HO40" s="425"/>
      <c r="HP40" s="425"/>
      <c r="HQ40" s="425"/>
      <c r="HR40" s="425"/>
      <c r="HS40" s="425"/>
      <c r="HT40" s="425"/>
      <c r="HU40" s="425"/>
      <c r="HV40" s="425"/>
      <c r="HW40" s="425"/>
      <c r="HX40" s="425"/>
      <c r="HY40" s="425"/>
      <c r="HZ40" s="425"/>
      <c r="IA40" s="425"/>
      <c r="IB40" s="425"/>
      <c r="IC40" s="425"/>
      <c r="ID40" s="425"/>
      <c r="IE40" s="425"/>
      <c r="IF40" s="425"/>
      <c r="IG40" s="425"/>
      <c r="IH40" s="425"/>
      <c r="II40" s="425"/>
      <c r="IJ40" s="425"/>
      <c r="IK40" s="425"/>
      <c r="IL40" s="425"/>
      <c r="IM40" s="425"/>
      <c r="IN40" s="425"/>
      <c r="IO40" s="425"/>
      <c r="IP40" s="425"/>
      <c r="IQ40" s="425"/>
      <c r="IR40" s="425"/>
      <c r="IS40" s="425"/>
      <c r="IT40" s="425"/>
      <c r="IU40" s="425"/>
      <c r="IV40" s="425"/>
      <c r="IW40" s="425"/>
      <c r="IX40" s="425"/>
      <c r="IY40" s="425"/>
      <c r="IZ40" s="425"/>
      <c r="JA40" s="425"/>
      <c r="JB40" s="425"/>
      <c r="JC40" s="425"/>
      <c r="JD40" s="425"/>
      <c r="JE40" s="425"/>
      <c r="JF40" s="425"/>
      <c r="JG40" s="425"/>
      <c r="JH40" s="425"/>
      <c r="JI40" s="425"/>
      <c r="JJ40" s="425"/>
      <c r="JK40" s="425"/>
      <c r="JL40" s="425"/>
      <c r="JM40" s="425"/>
      <c r="JN40" s="425"/>
      <c r="JO40" s="425"/>
      <c r="JP40" s="425"/>
      <c r="JQ40" s="425"/>
      <c r="JR40" s="425"/>
      <c r="JS40" s="425"/>
      <c r="JT40" s="425"/>
      <c r="JU40" s="425"/>
      <c r="JV40" s="425"/>
      <c r="JW40" s="425"/>
      <c r="JX40" s="425"/>
      <c r="JY40" s="425"/>
      <c r="JZ40" s="425"/>
      <c r="KA40" s="425"/>
      <c r="KB40" s="425"/>
      <c r="KC40" s="425"/>
      <c r="KD40" s="425"/>
      <c r="KE40" s="425"/>
      <c r="KF40" s="425"/>
      <c r="KG40" s="425"/>
      <c r="KH40" s="425"/>
      <c r="KI40" s="425"/>
      <c r="KJ40" s="425"/>
      <c r="KK40" s="425"/>
      <c r="KL40" s="425"/>
      <c r="KM40" s="425"/>
      <c r="KN40" s="425"/>
      <c r="KO40" s="425"/>
      <c r="KP40" s="425"/>
      <c r="KQ40" s="425"/>
      <c r="KR40" s="425"/>
      <c r="KS40" s="425"/>
      <c r="KT40" s="425"/>
      <c r="KU40" s="425"/>
      <c r="KV40" s="425"/>
      <c r="KW40" s="425"/>
      <c r="KX40" s="425"/>
      <c r="KY40" s="425"/>
      <c r="KZ40" s="425"/>
      <c r="LA40" s="425"/>
      <c r="LB40" s="425"/>
      <c r="LC40" s="425"/>
      <c r="LD40" s="425"/>
      <c r="LE40" s="425"/>
      <c r="LF40" s="425"/>
      <c r="LG40" s="425"/>
      <c r="LH40" s="425"/>
      <c r="LI40" s="425"/>
      <c r="LJ40" s="425"/>
      <c r="LK40" s="425"/>
      <c r="LL40" s="425"/>
      <c r="LM40" s="425"/>
      <c r="LN40" s="425"/>
      <c r="LO40" s="425"/>
      <c r="LP40" s="425"/>
      <c r="LQ40" s="425"/>
      <c r="LR40" s="425"/>
      <c r="LS40" s="425"/>
      <c r="LT40" s="425"/>
      <c r="LU40" s="425"/>
      <c r="LV40" s="425"/>
      <c r="LW40" s="425"/>
      <c r="LX40" s="425"/>
      <c r="LY40" s="425"/>
      <c r="LZ40" s="425"/>
      <c r="MA40" s="425"/>
      <c r="MB40" s="425"/>
      <c r="MC40" s="425"/>
      <c r="MD40" s="425"/>
      <c r="ME40" s="425"/>
      <c r="MF40" s="425"/>
      <c r="MG40" s="425"/>
      <c r="MH40" s="425"/>
      <c r="MI40" s="425"/>
      <c r="MJ40" s="425"/>
      <c r="MK40" s="425"/>
      <c r="ML40" s="425"/>
      <c r="MM40" s="425"/>
      <c r="MN40" s="425"/>
      <c r="MO40" s="425"/>
      <c r="MP40" s="425"/>
      <c r="MQ40" s="425"/>
      <c r="MR40" s="425"/>
      <c r="MS40" s="425"/>
      <c r="MT40" s="425"/>
      <c r="MU40" s="425"/>
      <c r="MV40" s="425"/>
      <c r="MW40" s="425"/>
      <c r="MX40" s="425"/>
      <c r="MY40" s="425"/>
      <c r="MZ40" s="425"/>
      <c r="NA40" s="425"/>
      <c r="NB40" s="425"/>
      <c r="NC40" s="425"/>
      <c r="ND40" s="425"/>
      <c r="NE40" s="425"/>
      <c r="NF40" s="425"/>
      <c r="NG40" s="425"/>
      <c r="NH40" s="425"/>
      <c r="NI40" s="425"/>
      <c r="NJ40" s="425"/>
      <c r="NK40" s="425"/>
      <c r="NL40" s="425"/>
      <c r="NM40" s="425"/>
      <c r="NN40" s="425"/>
      <c r="NO40" s="425"/>
      <c r="NP40" s="425"/>
      <c r="NQ40" s="425"/>
      <c r="NR40" s="425"/>
      <c r="NS40" s="425"/>
      <c r="NT40" s="425"/>
      <c r="NU40" s="425"/>
      <c r="NV40" s="425"/>
      <c r="NW40" s="425"/>
      <c r="NX40" s="425"/>
      <c r="NY40" s="425"/>
      <c r="NZ40" s="425"/>
      <c r="OA40" s="425"/>
      <c r="OB40" s="425"/>
      <c r="OC40" s="425"/>
      <c r="OD40" s="425"/>
      <c r="OE40" s="425"/>
      <c r="OF40" s="425"/>
      <c r="OG40" s="425"/>
      <c r="OH40" s="425"/>
      <c r="OI40" s="425"/>
      <c r="OJ40" s="425"/>
      <c r="OK40" s="425"/>
      <c r="OL40" s="425"/>
      <c r="OM40" s="425"/>
      <c r="ON40" s="425"/>
      <c r="OO40" s="425"/>
      <c r="OP40" s="425"/>
      <c r="OQ40" s="425"/>
      <c r="OR40" s="425"/>
      <c r="OS40" s="425"/>
      <c r="OT40" s="425"/>
      <c r="OU40" s="425"/>
      <c r="OV40" s="425"/>
      <c r="OW40" s="425"/>
      <c r="OX40" s="425"/>
      <c r="OY40" s="425"/>
      <c r="OZ40" s="425"/>
      <c r="PA40" s="425"/>
      <c r="PB40" s="425"/>
      <c r="PC40" s="425"/>
      <c r="PD40" s="425"/>
      <c r="PE40" s="425"/>
      <c r="PF40" s="425"/>
      <c r="PG40" s="425"/>
      <c r="PH40" s="425"/>
      <c r="PI40" s="425"/>
      <c r="PJ40" s="425"/>
      <c r="PK40" s="425"/>
      <c r="PL40" s="425"/>
      <c r="PM40" s="425"/>
      <c r="PN40" s="425"/>
      <c r="PO40" s="425"/>
      <c r="PP40" s="425"/>
      <c r="PQ40" s="425"/>
      <c r="PR40" s="425"/>
      <c r="PS40" s="425"/>
      <c r="PT40" s="425"/>
      <c r="PU40" s="425"/>
      <c r="PV40" s="425"/>
      <c r="PW40" s="425"/>
      <c r="PX40" s="425"/>
      <c r="PY40" s="425"/>
      <c r="PZ40" s="425"/>
      <c r="QA40" s="425"/>
      <c r="QB40" s="425"/>
      <c r="QC40" s="425"/>
      <c r="QD40" s="425"/>
      <c r="QE40" s="425"/>
      <c r="QF40" s="425"/>
      <c r="QG40" s="425"/>
      <c r="QH40" s="425"/>
      <c r="QI40" s="425"/>
      <c r="QJ40" s="425"/>
      <c r="QK40" s="425"/>
      <c r="QL40" s="425"/>
      <c r="QM40" s="425"/>
      <c r="QN40" s="425"/>
      <c r="QO40" s="425"/>
      <c r="QP40" s="425"/>
      <c r="QQ40" s="425"/>
      <c r="QR40" s="425"/>
      <c r="QS40" s="425"/>
      <c r="QT40" s="425"/>
      <c r="QU40" s="425"/>
      <c r="QV40" s="425"/>
      <c r="QW40" s="425"/>
      <c r="QX40" s="425"/>
      <c r="QY40" s="425"/>
      <c r="QZ40" s="425"/>
      <c r="RA40" s="425"/>
      <c r="RB40" s="425"/>
      <c r="RC40" s="425"/>
      <c r="RD40" s="425"/>
      <c r="RE40" s="425"/>
      <c r="RF40" s="425"/>
      <c r="RG40" s="425"/>
      <c r="RH40" s="425"/>
      <c r="RI40" s="425"/>
      <c r="RJ40" s="425"/>
      <c r="RK40" s="425"/>
      <c r="RL40" s="425"/>
      <c r="RM40" s="425"/>
      <c r="RN40" s="425"/>
      <c r="RO40" s="425"/>
      <c r="RP40" s="425"/>
      <c r="RQ40" s="425"/>
      <c r="RR40" s="425"/>
      <c r="RS40" s="425"/>
      <c r="RT40" s="425"/>
      <c r="RU40" s="425"/>
      <c r="RV40" s="425"/>
      <c r="RW40" s="425"/>
      <c r="RX40" s="425"/>
      <c r="RY40" s="425"/>
      <c r="RZ40" s="425"/>
      <c r="SA40" s="425"/>
      <c r="SB40" s="425"/>
      <c r="SC40" s="425"/>
      <c r="SD40" s="425"/>
      <c r="SE40" s="425"/>
      <c r="SF40" s="425"/>
      <c r="SG40" s="425"/>
      <c r="SH40" s="425"/>
      <c r="SI40" s="425"/>
      <c r="SJ40" s="425"/>
      <c r="SK40" s="425"/>
      <c r="SL40" s="425"/>
      <c r="SM40" s="425"/>
      <c r="SN40" s="425"/>
      <c r="SO40" s="425"/>
      <c r="SP40" s="425"/>
      <c r="SQ40" s="425"/>
      <c r="SR40" s="425"/>
      <c r="SS40" s="425"/>
      <c r="ST40" s="425"/>
      <c r="SU40" s="425"/>
      <c r="SV40" s="425"/>
      <c r="SW40" s="425"/>
      <c r="SX40" s="425"/>
      <c r="SY40" s="425"/>
      <c r="SZ40" s="425"/>
      <c r="TA40" s="425"/>
      <c r="TB40" s="425"/>
      <c r="TC40" s="425"/>
      <c r="TD40" s="425"/>
      <c r="TE40" s="425"/>
      <c r="TF40" s="425"/>
      <c r="TG40" s="425"/>
      <c r="TH40" s="425"/>
      <c r="TI40" s="425"/>
      <c r="TJ40" s="425"/>
      <c r="TK40" s="425"/>
      <c r="TL40" s="425"/>
      <c r="TM40" s="425"/>
      <c r="TN40" s="425"/>
      <c r="TO40" s="425"/>
      <c r="TP40" s="425"/>
      <c r="TQ40" s="425"/>
      <c r="TR40" s="425"/>
      <c r="TS40" s="425"/>
      <c r="TT40" s="425"/>
      <c r="TU40" s="425"/>
      <c r="TV40" s="425"/>
      <c r="TW40" s="425"/>
      <c r="TX40" s="425"/>
      <c r="TY40" s="425"/>
      <c r="TZ40" s="425"/>
      <c r="UA40" s="425"/>
      <c r="UB40" s="425"/>
      <c r="UC40" s="425"/>
      <c r="UD40" s="425"/>
      <c r="UE40" s="425"/>
      <c r="UF40" s="425"/>
      <c r="UG40" s="425"/>
      <c r="UH40" s="425"/>
      <c r="UI40" s="425"/>
      <c r="UJ40" s="425"/>
      <c r="UK40" s="425"/>
      <c r="UL40" s="425"/>
      <c r="UM40" s="425"/>
      <c r="UN40" s="425"/>
      <c r="UO40" s="425"/>
      <c r="UP40" s="425"/>
      <c r="UQ40" s="425"/>
      <c r="UR40" s="425"/>
      <c r="US40" s="425"/>
      <c r="UT40" s="425"/>
      <c r="UU40" s="425"/>
      <c r="UV40" s="425"/>
      <c r="UW40" s="425"/>
      <c r="UX40" s="425"/>
      <c r="UY40" s="425"/>
      <c r="UZ40" s="425"/>
      <c r="VA40" s="425"/>
      <c r="VB40" s="425"/>
      <c r="VC40" s="425"/>
      <c r="VD40" s="425"/>
      <c r="VE40" s="425"/>
      <c r="VF40" s="425"/>
      <c r="VG40" s="425"/>
      <c r="VH40" s="425"/>
      <c r="VI40" s="425"/>
      <c r="VJ40" s="425"/>
      <c r="VK40" s="425"/>
      <c r="VL40" s="425"/>
      <c r="VM40" s="425"/>
      <c r="VN40" s="425"/>
      <c r="VO40" s="425"/>
      <c r="VP40" s="425"/>
      <c r="VQ40" s="425"/>
      <c r="VR40" s="425"/>
      <c r="VS40" s="425"/>
      <c r="VT40" s="425"/>
      <c r="VU40" s="425"/>
      <c r="VV40" s="425"/>
      <c r="VW40" s="425"/>
      <c r="VX40" s="425"/>
      <c r="VY40" s="425"/>
      <c r="VZ40" s="425"/>
      <c r="WA40" s="425"/>
      <c r="WB40" s="425"/>
      <c r="WC40" s="425"/>
      <c r="WD40" s="425"/>
      <c r="WE40" s="425"/>
      <c r="WF40" s="425"/>
      <c r="WG40" s="425"/>
      <c r="WH40" s="425"/>
      <c r="WI40" s="425"/>
      <c r="WJ40" s="425"/>
      <c r="WK40" s="425"/>
      <c r="WL40" s="425"/>
      <c r="WM40" s="425"/>
      <c r="WN40" s="425"/>
      <c r="WO40" s="425"/>
      <c r="WP40" s="425"/>
      <c r="WQ40" s="425"/>
      <c r="WR40" s="425"/>
      <c r="WS40" s="425"/>
      <c r="WT40" s="425"/>
      <c r="WU40" s="425"/>
      <c r="WV40" s="425"/>
      <c r="WW40" s="425"/>
      <c r="WX40" s="425"/>
      <c r="WY40" s="425"/>
      <c r="WZ40" s="425"/>
      <c r="XA40" s="425"/>
      <c r="XB40" s="425"/>
      <c r="XC40" s="425"/>
      <c r="XD40" s="425"/>
      <c r="XE40" s="425"/>
      <c r="XF40" s="425"/>
      <c r="XG40" s="425"/>
      <c r="XH40" s="425"/>
      <c r="XI40" s="425"/>
      <c r="XJ40" s="425"/>
      <c r="XK40" s="425"/>
      <c r="XL40" s="425"/>
      <c r="XM40" s="425"/>
      <c r="XN40" s="425"/>
      <c r="XO40" s="425"/>
      <c r="XP40" s="425"/>
      <c r="XQ40" s="425"/>
      <c r="XR40" s="425"/>
      <c r="XS40" s="425"/>
      <c r="XT40" s="425"/>
      <c r="XU40" s="425"/>
      <c r="XV40" s="425"/>
      <c r="XW40" s="425"/>
      <c r="XX40" s="425"/>
      <c r="XY40" s="425"/>
      <c r="XZ40" s="425"/>
      <c r="YA40" s="425"/>
      <c r="YB40" s="425"/>
      <c r="YC40" s="425"/>
      <c r="YD40" s="425"/>
      <c r="YE40" s="425"/>
      <c r="YF40" s="425"/>
      <c r="YG40" s="425"/>
      <c r="YH40" s="425"/>
      <c r="YI40" s="425"/>
      <c r="YJ40" s="425"/>
      <c r="YK40" s="425"/>
      <c r="YL40" s="425"/>
      <c r="YM40" s="425"/>
      <c r="YN40" s="425"/>
      <c r="YO40" s="425"/>
      <c r="YP40" s="425"/>
      <c r="YQ40" s="425"/>
      <c r="YR40" s="425"/>
      <c r="YS40" s="425"/>
      <c r="YT40" s="425"/>
      <c r="YU40" s="425"/>
      <c r="YV40" s="425"/>
      <c r="YW40" s="425"/>
      <c r="YX40" s="425"/>
      <c r="YY40" s="425"/>
      <c r="YZ40" s="425"/>
      <c r="ZA40" s="425"/>
      <c r="ZB40" s="425"/>
      <c r="ZC40" s="425"/>
      <c r="ZD40" s="425"/>
      <c r="ZE40" s="425"/>
      <c r="ZF40" s="425"/>
      <c r="ZG40" s="425"/>
      <c r="ZH40" s="425"/>
      <c r="ZI40" s="425"/>
      <c r="ZJ40" s="425"/>
      <c r="ZK40" s="425"/>
      <c r="ZL40" s="425"/>
      <c r="ZM40" s="425"/>
      <c r="ZN40" s="425"/>
      <c r="ZO40" s="425"/>
      <c r="ZP40" s="425"/>
      <c r="ZQ40" s="425"/>
      <c r="ZR40" s="425"/>
      <c r="ZS40" s="425"/>
      <c r="ZT40" s="425"/>
      <c r="ZU40" s="425"/>
      <c r="ZV40" s="425"/>
      <c r="ZW40" s="425"/>
      <c r="ZX40" s="425"/>
      <c r="ZY40" s="425"/>
      <c r="ZZ40" s="425"/>
      <c r="AAA40" s="425"/>
      <c r="AAB40" s="425"/>
      <c r="AAC40" s="425"/>
      <c r="AAD40" s="425"/>
      <c r="AAE40" s="425"/>
      <c r="AAF40" s="425"/>
      <c r="AAG40" s="425"/>
      <c r="AAH40" s="425"/>
      <c r="AAI40" s="425"/>
      <c r="AAJ40" s="425"/>
      <c r="AAK40" s="425"/>
      <c r="AAL40" s="425"/>
      <c r="AAM40" s="425"/>
      <c r="AAN40" s="425"/>
      <c r="AAO40" s="425"/>
      <c r="AAP40" s="425"/>
      <c r="AAQ40" s="425"/>
      <c r="AAR40" s="425"/>
      <c r="AAS40" s="425"/>
      <c r="AAT40" s="425"/>
      <c r="AAU40" s="425"/>
      <c r="AAV40" s="425"/>
      <c r="AAW40" s="425"/>
      <c r="AAX40" s="425"/>
      <c r="AAY40" s="425"/>
      <c r="AAZ40" s="425"/>
      <c r="ABA40" s="425"/>
      <c r="ABB40" s="425"/>
      <c r="ABC40" s="425"/>
      <c r="ABD40" s="425"/>
      <c r="ABE40" s="425"/>
      <c r="ABF40" s="425"/>
      <c r="ABG40" s="425"/>
      <c r="ABH40" s="425"/>
      <c r="ABI40" s="425"/>
      <c r="ABJ40" s="425"/>
      <c r="ABK40" s="425"/>
      <c r="ABL40" s="425"/>
      <c r="ABM40" s="425"/>
      <c r="ABN40" s="425"/>
      <c r="ABO40" s="425"/>
      <c r="ABP40" s="425"/>
      <c r="ABQ40" s="425"/>
      <c r="ABR40" s="425"/>
      <c r="ABS40" s="425"/>
      <c r="ABT40" s="425"/>
      <c r="ABU40" s="425"/>
      <c r="ABV40" s="425"/>
      <c r="ABW40" s="425"/>
      <c r="ABX40" s="425"/>
      <c r="ABY40" s="425"/>
      <c r="ABZ40" s="425"/>
      <c r="ACA40" s="425"/>
      <c r="ACB40" s="425"/>
      <c r="ACC40" s="425"/>
      <c r="ACD40" s="425"/>
      <c r="ACE40" s="425"/>
      <c r="ACF40" s="425"/>
      <c r="ACG40" s="425"/>
      <c r="ACH40" s="425"/>
      <c r="ACI40" s="425"/>
      <c r="ACJ40" s="425"/>
      <c r="ACK40" s="425"/>
      <c r="ACL40" s="425"/>
      <c r="ACM40" s="425"/>
      <c r="ACN40" s="425"/>
      <c r="ACO40" s="425"/>
      <c r="ACP40" s="425"/>
      <c r="ACQ40" s="425"/>
      <c r="ACR40" s="425"/>
      <c r="ACS40" s="425"/>
      <c r="ACT40" s="425"/>
      <c r="ACU40" s="425"/>
      <c r="ACV40" s="425"/>
      <c r="ACW40" s="425"/>
      <c r="ACX40" s="425"/>
      <c r="ACY40" s="425"/>
      <c r="ACZ40" s="425"/>
      <c r="ADA40" s="425"/>
      <c r="ADB40" s="425"/>
      <c r="ADC40" s="425"/>
      <c r="ADD40" s="425"/>
      <c r="ADE40" s="425"/>
      <c r="ADF40" s="425"/>
      <c r="ADG40" s="425"/>
      <c r="ADH40" s="425"/>
      <c r="ADI40" s="425"/>
      <c r="ADJ40" s="425"/>
      <c r="ADK40" s="425"/>
      <c r="ADL40" s="425"/>
      <c r="ADM40" s="425"/>
      <c r="ADN40" s="425"/>
      <c r="ADO40" s="425"/>
      <c r="ADP40" s="425"/>
      <c r="ADQ40" s="425"/>
      <c r="ADR40" s="425"/>
      <c r="ADS40" s="425"/>
      <c r="ADT40" s="425"/>
      <c r="ADU40" s="425"/>
      <c r="ADV40" s="425"/>
      <c r="ADW40" s="425"/>
      <c r="ADX40" s="425"/>
      <c r="ADY40" s="425"/>
      <c r="ADZ40" s="425"/>
      <c r="AEA40" s="425"/>
      <c r="AEB40" s="425"/>
      <c r="AEC40" s="425"/>
      <c r="AED40" s="425"/>
      <c r="AEE40" s="425"/>
      <c r="AEF40" s="425"/>
      <c r="AEG40" s="425"/>
      <c r="AEH40" s="425"/>
      <c r="AEI40" s="425"/>
      <c r="AEJ40" s="425"/>
      <c r="AEK40" s="425"/>
      <c r="AEL40" s="425"/>
      <c r="AEM40" s="425"/>
      <c r="AEN40" s="425"/>
      <c r="AEO40" s="425"/>
      <c r="AEP40" s="425"/>
      <c r="AEQ40" s="425"/>
      <c r="AER40" s="425"/>
      <c r="AES40" s="425"/>
      <c r="AET40" s="425"/>
      <c r="AEU40" s="425"/>
      <c r="AEV40" s="425"/>
      <c r="AEW40" s="425"/>
      <c r="AEX40" s="425"/>
      <c r="AEY40" s="425"/>
      <c r="AEZ40" s="425"/>
      <c r="AFA40" s="425"/>
      <c r="AFB40" s="425"/>
      <c r="AFC40" s="425"/>
      <c r="AFD40" s="425"/>
      <c r="AFE40" s="425"/>
      <c r="AFF40" s="425"/>
      <c r="AFG40" s="425"/>
      <c r="AFH40" s="425"/>
      <c r="AFI40" s="425"/>
      <c r="AFJ40" s="425"/>
      <c r="AFK40" s="425"/>
      <c r="AFL40" s="425"/>
      <c r="AFM40" s="425"/>
      <c r="AFN40" s="425"/>
      <c r="AFO40" s="425"/>
      <c r="AFP40" s="425"/>
      <c r="AFQ40" s="425"/>
      <c r="AFR40" s="425"/>
      <c r="AFS40" s="425"/>
      <c r="AFT40" s="425"/>
      <c r="AFU40" s="425"/>
      <c r="AFV40" s="425"/>
      <c r="AFW40" s="425"/>
      <c r="AFX40" s="425"/>
      <c r="AFY40" s="425"/>
      <c r="AFZ40" s="425"/>
      <c r="AGA40" s="425"/>
      <c r="AGB40" s="425"/>
      <c r="AGC40" s="425"/>
      <c r="AGD40" s="425"/>
      <c r="AGE40" s="425"/>
      <c r="AGF40" s="425"/>
      <c r="AGG40" s="425"/>
      <c r="AGH40" s="425"/>
      <c r="AGI40" s="425"/>
      <c r="AGJ40" s="425"/>
      <c r="AGK40" s="425"/>
      <c r="AGL40" s="425"/>
      <c r="AGM40" s="425"/>
      <c r="AGN40" s="425"/>
      <c r="AGO40" s="425"/>
      <c r="AGP40" s="425"/>
      <c r="AGQ40" s="425"/>
      <c r="AGR40" s="425"/>
      <c r="AGS40" s="425"/>
      <c r="AGT40" s="425"/>
      <c r="AGU40" s="425"/>
      <c r="AGV40" s="425"/>
      <c r="AGW40" s="425"/>
      <c r="AGX40" s="425"/>
      <c r="AGY40" s="425"/>
      <c r="AGZ40" s="425"/>
      <c r="AHA40" s="425"/>
      <c r="AHB40" s="425"/>
      <c r="AHC40" s="425"/>
      <c r="AHD40" s="425"/>
      <c r="AHE40" s="425"/>
      <c r="AHF40" s="425"/>
      <c r="AHG40" s="425"/>
      <c r="AHH40" s="425"/>
      <c r="AHI40" s="425"/>
      <c r="AHJ40" s="425"/>
      <c r="AHK40" s="425"/>
      <c r="AHL40" s="425"/>
      <c r="AHM40" s="425"/>
      <c r="AHN40" s="425"/>
      <c r="AHO40" s="425"/>
      <c r="AHP40" s="425"/>
      <c r="AHQ40" s="425"/>
      <c r="AHR40" s="425"/>
      <c r="AHS40" s="425"/>
      <c r="AHT40" s="425"/>
      <c r="AHU40" s="425"/>
      <c r="AHV40" s="425"/>
      <c r="AHW40" s="425"/>
      <c r="AHX40" s="425"/>
      <c r="AHY40" s="425"/>
      <c r="AHZ40" s="425"/>
      <c r="AIA40" s="425"/>
      <c r="AIB40" s="425"/>
      <c r="AIC40" s="425"/>
      <c r="AID40" s="425"/>
      <c r="AIE40" s="425"/>
      <c r="AIF40" s="425"/>
      <c r="AIG40" s="425"/>
      <c r="AIH40" s="425"/>
      <c r="AII40" s="425"/>
      <c r="AIJ40" s="425"/>
      <c r="AIK40" s="425"/>
      <c r="AIL40" s="425"/>
      <c r="AIM40" s="425"/>
      <c r="AIN40" s="425"/>
      <c r="AIO40" s="425"/>
      <c r="AIP40" s="425"/>
      <c r="AIQ40" s="425"/>
      <c r="AIR40" s="425"/>
      <c r="AIS40" s="425"/>
      <c r="AIT40" s="425"/>
      <c r="AIU40" s="425"/>
      <c r="AIV40" s="425"/>
      <c r="AIW40" s="425"/>
      <c r="AIX40" s="425"/>
      <c r="AIY40" s="425"/>
      <c r="AIZ40" s="425"/>
      <c r="AJA40" s="425"/>
      <c r="AJB40" s="425"/>
      <c r="AJC40" s="425"/>
      <c r="AJD40" s="425"/>
      <c r="AJE40" s="425"/>
      <c r="AJF40" s="425"/>
      <c r="AJG40" s="425"/>
      <c r="AJH40" s="425"/>
      <c r="AJI40" s="425"/>
      <c r="AJJ40" s="425"/>
      <c r="AJK40" s="425"/>
      <c r="AJL40" s="425"/>
      <c r="AJM40" s="425"/>
      <c r="AJN40" s="425"/>
      <c r="AJO40" s="425"/>
      <c r="AJP40" s="425"/>
      <c r="AJQ40" s="425"/>
      <c r="AJR40" s="425"/>
      <c r="AJS40" s="425"/>
      <c r="AJT40" s="425"/>
      <c r="AJU40" s="425"/>
      <c r="AJV40" s="425"/>
      <c r="AJW40" s="425"/>
      <c r="AJX40" s="425"/>
      <c r="AJY40" s="425"/>
      <c r="AJZ40" s="425"/>
      <c r="AKA40" s="425"/>
      <c r="AKB40" s="425"/>
      <c r="AKC40" s="425"/>
      <c r="AKD40" s="425"/>
      <c r="AKE40" s="425"/>
      <c r="AKF40" s="425"/>
      <c r="AKG40" s="425"/>
      <c r="AKH40" s="425"/>
      <c r="AKI40" s="425"/>
      <c r="AKJ40" s="425"/>
      <c r="AKK40" s="425"/>
      <c r="AKL40" s="425"/>
      <c r="AKM40" s="425"/>
      <c r="AKN40" s="425"/>
      <c r="AKO40" s="425"/>
      <c r="AKP40" s="425"/>
      <c r="AKQ40" s="425"/>
      <c r="AKR40" s="425"/>
      <c r="AKS40" s="425"/>
      <c r="AKT40" s="425"/>
      <c r="AKU40" s="425"/>
      <c r="AKV40" s="425"/>
      <c r="AKW40" s="425"/>
      <c r="AKX40" s="425"/>
      <c r="AKY40" s="425"/>
      <c r="AKZ40" s="425"/>
      <c r="ALA40" s="425"/>
      <c r="ALB40" s="425"/>
      <c r="ALC40" s="425"/>
      <c r="ALD40" s="425"/>
      <c r="ALE40" s="425"/>
      <c r="ALF40" s="425"/>
      <c r="ALG40" s="425"/>
      <c r="ALH40" s="425"/>
      <c r="ALI40" s="425"/>
      <c r="ALJ40" s="425"/>
      <c r="ALK40" s="425"/>
      <c r="ALL40" s="425"/>
      <c r="ALM40" s="425"/>
      <c r="ALN40" s="425"/>
      <c r="ALO40" s="425"/>
      <c r="ALP40" s="425"/>
      <c r="ALQ40" s="425"/>
      <c r="ALR40" s="425"/>
      <c r="ALS40" s="425"/>
      <c r="ALT40" s="425"/>
      <c r="ALU40" s="425"/>
      <c r="ALV40" s="425"/>
      <c r="ALW40" s="425"/>
      <c r="ALX40" s="425"/>
      <c r="ALY40" s="425"/>
      <c r="ALZ40" s="425"/>
      <c r="AMA40" s="425"/>
      <c r="AMB40" s="425"/>
      <c r="AMC40" s="425"/>
      <c r="AMD40" s="425"/>
      <c r="AME40" s="425"/>
      <c r="AMF40" s="425"/>
      <c r="AMG40" s="425"/>
      <c r="AMH40" s="425"/>
      <c r="AMI40" s="425"/>
      <c r="AMJ40" s="425"/>
    </row>
    <row r="41" spans="1:1024" s="432" customFormat="1" ht="12.75" customHeight="1">
      <c r="A41" s="425"/>
      <c r="B41" s="187"/>
      <c r="C41" s="426" t="s">
        <v>144</v>
      </c>
      <c r="D41" s="426">
        <v>5</v>
      </c>
      <c r="E41" s="426" t="s">
        <v>38</v>
      </c>
      <c r="F41" s="429"/>
      <c r="G41" s="430"/>
      <c r="H41" s="187"/>
      <c r="I41" s="431"/>
      <c r="J41" s="425"/>
      <c r="K41" s="425"/>
      <c r="L41" s="425"/>
      <c r="M41" s="425"/>
      <c r="N41" s="425"/>
      <c r="O41" s="425"/>
      <c r="P41" s="425"/>
      <c r="Q41" s="187"/>
      <c r="R41" s="187"/>
      <c r="S41" s="425"/>
      <c r="T41" s="425"/>
      <c r="U41" s="425"/>
      <c r="V41" s="425"/>
      <c r="W41" s="425"/>
      <c r="X41" s="425"/>
      <c r="Y41" s="425"/>
      <c r="Z41" s="425"/>
      <c r="AA41" s="425"/>
      <c r="AB41" s="425"/>
      <c r="AC41" s="425"/>
      <c r="AD41" s="425"/>
      <c r="AE41" s="425"/>
      <c r="AF41" s="425"/>
      <c r="AG41" s="425"/>
      <c r="AH41" s="425"/>
      <c r="AI41" s="425"/>
      <c r="AJ41" s="425"/>
      <c r="AK41" s="425"/>
      <c r="AL41" s="425"/>
      <c r="AM41" s="425"/>
      <c r="AN41" s="425"/>
      <c r="AO41" s="425"/>
      <c r="AP41" s="425"/>
      <c r="AQ41" s="425"/>
      <c r="AR41" s="425"/>
      <c r="AS41" s="425"/>
      <c r="AT41" s="425"/>
      <c r="AU41" s="425"/>
      <c r="AV41" s="425"/>
      <c r="AW41" s="425"/>
      <c r="AX41" s="425"/>
      <c r="AY41" s="425"/>
      <c r="AZ41" s="425"/>
      <c r="BA41" s="425"/>
      <c r="BB41" s="425"/>
      <c r="BC41" s="425"/>
      <c r="BD41" s="425"/>
      <c r="BE41" s="425"/>
      <c r="BF41" s="425"/>
      <c r="BG41" s="425"/>
      <c r="BH41" s="425"/>
      <c r="BI41" s="425"/>
      <c r="BJ41" s="425"/>
      <c r="BK41" s="425"/>
      <c r="BL41" s="425"/>
      <c r="BM41" s="425"/>
      <c r="BN41" s="425"/>
      <c r="BO41" s="425"/>
      <c r="BP41" s="425"/>
      <c r="BQ41" s="425"/>
      <c r="BR41" s="425"/>
      <c r="BS41" s="425"/>
      <c r="BT41" s="425"/>
      <c r="BU41" s="425"/>
      <c r="BV41" s="425"/>
      <c r="BW41" s="425"/>
      <c r="BX41" s="425"/>
      <c r="BY41" s="425"/>
      <c r="BZ41" s="425"/>
      <c r="CA41" s="425"/>
      <c r="CB41" s="425"/>
      <c r="CC41" s="425"/>
      <c r="CD41" s="425"/>
      <c r="CE41" s="425"/>
      <c r="CF41" s="425"/>
      <c r="CG41" s="425"/>
      <c r="CH41" s="425"/>
      <c r="CI41" s="425"/>
      <c r="CJ41" s="425"/>
      <c r="CK41" s="425"/>
      <c r="CL41" s="425"/>
      <c r="CM41" s="425"/>
      <c r="CN41" s="425"/>
      <c r="CO41" s="425"/>
      <c r="CP41" s="425"/>
      <c r="CQ41" s="425"/>
      <c r="CR41" s="425"/>
      <c r="CS41" s="425"/>
      <c r="CT41" s="425"/>
      <c r="CU41" s="425"/>
      <c r="CV41" s="425"/>
      <c r="CW41" s="425"/>
      <c r="CX41" s="425"/>
      <c r="CY41" s="425"/>
      <c r="CZ41" s="425"/>
      <c r="DA41" s="425"/>
      <c r="DB41" s="425"/>
      <c r="DC41" s="425"/>
      <c r="DD41" s="425"/>
      <c r="DE41" s="425"/>
      <c r="DF41" s="425"/>
      <c r="DG41" s="425"/>
      <c r="DH41" s="425"/>
      <c r="DI41" s="425"/>
      <c r="DJ41" s="425"/>
      <c r="DK41" s="425"/>
      <c r="DL41" s="425"/>
      <c r="DM41" s="425"/>
      <c r="DN41" s="425"/>
      <c r="DO41" s="425"/>
      <c r="DP41" s="425"/>
      <c r="DQ41" s="425"/>
      <c r="DR41" s="425"/>
      <c r="DS41" s="425"/>
      <c r="DT41" s="425"/>
      <c r="DU41" s="425"/>
      <c r="DV41" s="425"/>
      <c r="DW41" s="425"/>
      <c r="DX41" s="425"/>
      <c r="DY41" s="425"/>
      <c r="DZ41" s="425"/>
      <c r="EA41" s="425"/>
      <c r="EB41" s="425"/>
      <c r="EC41" s="425"/>
      <c r="ED41" s="425"/>
      <c r="EE41" s="425"/>
      <c r="EF41" s="425"/>
      <c r="EG41" s="425"/>
      <c r="EH41" s="425"/>
      <c r="EI41" s="425"/>
      <c r="EJ41" s="425"/>
      <c r="EK41" s="425"/>
      <c r="EL41" s="425"/>
      <c r="EM41" s="425"/>
      <c r="EN41" s="425"/>
      <c r="EO41" s="425"/>
      <c r="EP41" s="425"/>
      <c r="EQ41" s="425"/>
      <c r="ER41" s="425"/>
      <c r="ES41" s="425"/>
      <c r="ET41" s="425"/>
      <c r="EU41" s="425"/>
      <c r="EV41" s="425"/>
      <c r="EW41" s="425"/>
      <c r="EX41" s="425"/>
      <c r="EY41" s="425"/>
      <c r="EZ41" s="425"/>
      <c r="FA41" s="425"/>
      <c r="FB41" s="425"/>
      <c r="FC41" s="425"/>
      <c r="FD41" s="425"/>
      <c r="FE41" s="425"/>
      <c r="FF41" s="425"/>
      <c r="FG41" s="425"/>
      <c r="FH41" s="425"/>
      <c r="FI41" s="425"/>
      <c r="FJ41" s="425"/>
      <c r="FK41" s="425"/>
      <c r="FL41" s="425"/>
      <c r="FM41" s="425"/>
      <c r="FN41" s="425"/>
      <c r="FO41" s="425"/>
      <c r="FP41" s="425"/>
      <c r="FQ41" s="425"/>
      <c r="FR41" s="425"/>
      <c r="FS41" s="425"/>
      <c r="FT41" s="425"/>
      <c r="FU41" s="425"/>
      <c r="FV41" s="425"/>
      <c r="FW41" s="425"/>
      <c r="FX41" s="425"/>
      <c r="FY41" s="425"/>
      <c r="FZ41" s="425"/>
      <c r="GA41" s="425"/>
      <c r="GB41" s="425"/>
      <c r="GC41" s="425"/>
      <c r="GD41" s="425"/>
      <c r="GE41" s="425"/>
      <c r="GF41" s="425"/>
      <c r="GG41" s="425"/>
      <c r="GH41" s="425"/>
      <c r="GI41" s="425"/>
      <c r="GJ41" s="425"/>
      <c r="GK41" s="425"/>
      <c r="GL41" s="425"/>
      <c r="GM41" s="425"/>
      <c r="GN41" s="425"/>
      <c r="GO41" s="425"/>
      <c r="GP41" s="425"/>
      <c r="GQ41" s="425"/>
      <c r="GR41" s="425"/>
      <c r="GS41" s="425"/>
      <c r="GT41" s="425"/>
      <c r="GU41" s="425"/>
      <c r="GV41" s="425"/>
      <c r="GW41" s="425"/>
      <c r="GX41" s="425"/>
      <c r="GY41" s="425"/>
      <c r="GZ41" s="425"/>
      <c r="HA41" s="425"/>
      <c r="HB41" s="425"/>
      <c r="HC41" s="425"/>
      <c r="HD41" s="425"/>
      <c r="HE41" s="425"/>
      <c r="HF41" s="425"/>
      <c r="HG41" s="425"/>
      <c r="HH41" s="425"/>
      <c r="HI41" s="425"/>
      <c r="HJ41" s="425"/>
      <c r="HK41" s="425"/>
      <c r="HL41" s="425"/>
      <c r="HM41" s="425"/>
      <c r="HN41" s="425"/>
      <c r="HO41" s="425"/>
      <c r="HP41" s="425"/>
      <c r="HQ41" s="425"/>
      <c r="HR41" s="425"/>
      <c r="HS41" s="425"/>
      <c r="HT41" s="425"/>
      <c r="HU41" s="425"/>
      <c r="HV41" s="425"/>
      <c r="HW41" s="425"/>
      <c r="HX41" s="425"/>
      <c r="HY41" s="425"/>
      <c r="HZ41" s="425"/>
      <c r="IA41" s="425"/>
      <c r="IB41" s="425"/>
      <c r="IC41" s="425"/>
      <c r="ID41" s="425"/>
      <c r="IE41" s="425"/>
      <c r="IF41" s="425"/>
      <c r="IG41" s="425"/>
      <c r="IH41" s="425"/>
      <c r="II41" s="425"/>
      <c r="IJ41" s="425"/>
      <c r="IK41" s="425"/>
      <c r="IL41" s="425"/>
      <c r="IM41" s="425"/>
      <c r="IN41" s="425"/>
      <c r="IO41" s="425"/>
      <c r="IP41" s="425"/>
      <c r="IQ41" s="425"/>
      <c r="IR41" s="425"/>
      <c r="IS41" s="425"/>
      <c r="IT41" s="425"/>
      <c r="IU41" s="425"/>
      <c r="IV41" s="425"/>
      <c r="IW41" s="425"/>
      <c r="IX41" s="425"/>
      <c r="IY41" s="425"/>
      <c r="IZ41" s="425"/>
      <c r="JA41" s="425"/>
      <c r="JB41" s="425"/>
      <c r="JC41" s="425"/>
      <c r="JD41" s="425"/>
      <c r="JE41" s="425"/>
      <c r="JF41" s="425"/>
      <c r="JG41" s="425"/>
      <c r="JH41" s="425"/>
      <c r="JI41" s="425"/>
      <c r="JJ41" s="425"/>
      <c r="JK41" s="425"/>
      <c r="JL41" s="425"/>
      <c r="JM41" s="425"/>
      <c r="JN41" s="425"/>
      <c r="JO41" s="425"/>
      <c r="JP41" s="425"/>
      <c r="JQ41" s="425"/>
      <c r="JR41" s="425"/>
      <c r="JS41" s="425"/>
      <c r="JT41" s="425"/>
      <c r="JU41" s="425"/>
      <c r="JV41" s="425"/>
      <c r="JW41" s="425"/>
      <c r="JX41" s="425"/>
      <c r="JY41" s="425"/>
      <c r="JZ41" s="425"/>
      <c r="KA41" s="425"/>
      <c r="KB41" s="425"/>
      <c r="KC41" s="425"/>
      <c r="KD41" s="425"/>
      <c r="KE41" s="425"/>
      <c r="KF41" s="425"/>
      <c r="KG41" s="425"/>
      <c r="KH41" s="425"/>
      <c r="KI41" s="425"/>
      <c r="KJ41" s="425"/>
      <c r="KK41" s="425"/>
      <c r="KL41" s="425"/>
      <c r="KM41" s="425"/>
      <c r="KN41" s="425"/>
      <c r="KO41" s="425"/>
      <c r="KP41" s="425"/>
      <c r="KQ41" s="425"/>
      <c r="KR41" s="425"/>
      <c r="KS41" s="425"/>
      <c r="KT41" s="425"/>
      <c r="KU41" s="425"/>
      <c r="KV41" s="425"/>
      <c r="KW41" s="425"/>
      <c r="KX41" s="425"/>
      <c r="KY41" s="425"/>
      <c r="KZ41" s="425"/>
      <c r="LA41" s="425"/>
      <c r="LB41" s="425"/>
      <c r="LC41" s="425"/>
      <c r="LD41" s="425"/>
      <c r="LE41" s="425"/>
      <c r="LF41" s="425"/>
      <c r="LG41" s="425"/>
      <c r="LH41" s="425"/>
      <c r="LI41" s="425"/>
      <c r="LJ41" s="425"/>
      <c r="LK41" s="425"/>
      <c r="LL41" s="425"/>
      <c r="LM41" s="425"/>
      <c r="LN41" s="425"/>
      <c r="LO41" s="425"/>
      <c r="LP41" s="425"/>
      <c r="LQ41" s="425"/>
      <c r="LR41" s="425"/>
      <c r="LS41" s="425"/>
      <c r="LT41" s="425"/>
      <c r="LU41" s="425"/>
      <c r="LV41" s="425"/>
      <c r="LW41" s="425"/>
      <c r="LX41" s="425"/>
      <c r="LY41" s="425"/>
      <c r="LZ41" s="425"/>
      <c r="MA41" s="425"/>
      <c r="MB41" s="425"/>
      <c r="MC41" s="425"/>
      <c r="MD41" s="425"/>
      <c r="ME41" s="425"/>
      <c r="MF41" s="425"/>
      <c r="MG41" s="425"/>
      <c r="MH41" s="425"/>
      <c r="MI41" s="425"/>
      <c r="MJ41" s="425"/>
      <c r="MK41" s="425"/>
      <c r="ML41" s="425"/>
      <c r="MM41" s="425"/>
      <c r="MN41" s="425"/>
      <c r="MO41" s="425"/>
      <c r="MP41" s="425"/>
      <c r="MQ41" s="425"/>
      <c r="MR41" s="425"/>
      <c r="MS41" s="425"/>
      <c r="MT41" s="425"/>
      <c r="MU41" s="425"/>
      <c r="MV41" s="425"/>
      <c r="MW41" s="425"/>
      <c r="MX41" s="425"/>
      <c r="MY41" s="425"/>
      <c r="MZ41" s="425"/>
      <c r="NA41" s="425"/>
      <c r="NB41" s="425"/>
      <c r="NC41" s="425"/>
      <c r="ND41" s="425"/>
      <c r="NE41" s="425"/>
      <c r="NF41" s="425"/>
      <c r="NG41" s="425"/>
      <c r="NH41" s="425"/>
      <c r="NI41" s="425"/>
      <c r="NJ41" s="425"/>
      <c r="NK41" s="425"/>
      <c r="NL41" s="425"/>
      <c r="NM41" s="425"/>
      <c r="NN41" s="425"/>
      <c r="NO41" s="425"/>
      <c r="NP41" s="425"/>
      <c r="NQ41" s="425"/>
      <c r="NR41" s="425"/>
      <c r="NS41" s="425"/>
      <c r="NT41" s="425"/>
      <c r="NU41" s="425"/>
      <c r="NV41" s="425"/>
      <c r="NW41" s="425"/>
      <c r="NX41" s="425"/>
      <c r="NY41" s="425"/>
      <c r="NZ41" s="425"/>
      <c r="OA41" s="425"/>
      <c r="OB41" s="425"/>
      <c r="OC41" s="425"/>
      <c r="OD41" s="425"/>
      <c r="OE41" s="425"/>
      <c r="OF41" s="425"/>
      <c r="OG41" s="425"/>
      <c r="OH41" s="425"/>
      <c r="OI41" s="425"/>
      <c r="OJ41" s="425"/>
      <c r="OK41" s="425"/>
      <c r="OL41" s="425"/>
      <c r="OM41" s="425"/>
      <c r="ON41" s="425"/>
      <c r="OO41" s="425"/>
      <c r="OP41" s="425"/>
      <c r="OQ41" s="425"/>
      <c r="OR41" s="425"/>
      <c r="OS41" s="425"/>
      <c r="OT41" s="425"/>
      <c r="OU41" s="425"/>
      <c r="OV41" s="425"/>
      <c r="OW41" s="425"/>
      <c r="OX41" s="425"/>
      <c r="OY41" s="425"/>
      <c r="OZ41" s="425"/>
      <c r="PA41" s="425"/>
      <c r="PB41" s="425"/>
      <c r="PC41" s="425"/>
      <c r="PD41" s="425"/>
      <c r="PE41" s="425"/>
      <c r="PF41" s="425"/>
      <c r="PG41" s="425"/>
      <c r="PH41" s="425"/>
      <c r="PI41" s="425"/>
      <c r="PJ41" s="425"/>
      <c r="PK41" s="425"/>
      <c r="PL41" s="425"/>
      <c r="PM41" s="425"/>
      <c r="PN41" s="425"/>
      <c r="PO41" s="425"/>
      <c r="PP41" s="425"/>
      <c r="PQ41" s="425"/>
      <c r="PR41" s="425"/>
      <c r="PS41" s="425"/>
      <c r="PT41" s="425"/>
      <c r="PU41" s="425"/>
      <c r="PV41" s="425"/>
      <c r="PW41" s="425"/>
      <c r="PX41" s="425"/>
      <c r="PY41" s="425"/>
      <c r="PZ41" s="425"/>
      <c r="QA41" s="425"/>
      <c r="QB41" s="425"/>
      <c r="QC41" s="425"/>
      <c r="QD41" s="425"/>
      <c r="QE41" s="425"/>
      <c r="QF41" s="425"/>
      <c r="QG41" s="425"/>
      <c r="QH41" s="425"/>
      <c r="QI41" s="425"/>
      <c r="QJ41" s="425"/>
      <c r="QK41" s="425"/>
      <c r="QL41" s="425"/>
      <c r="QM41" s="425"/>
      <c r="QN41" s="425"/>
      <c r="QO41" s="425"/>
      <c r="QP41" s="425"/>
      <c r="QQ41" s="425"/>
      <c r="QR41" s="425"/>
      <c r="QS41" s="425"/>
      <c r="QT41" s="425"/>
      <c r="QU41" s="425"/>
      <c r="QV41" s="425"/>
      <c r="QW41" s="425"/>
      <c r="QX41" s="425"/>
      <c r="QY41" s="425"/>
      <c r="QZ41" s="425"/>
      <c r="RA41" s="425"/>
      <c r="RB41" s="425"/>
      <c r="RC41" s="425"/>
      <c r="RD41" s="425"/>
      <c r="RE41" s="425"/>
      <c r="RF41" s="425"/>
      <c r="RG41" s="425"/>
      <c r="RH41" s="425"/>
      <c r="RI41" s="425"/>
      <c r="RJ41" s="425"/>
      <c r="RK41" s="425"/>
      <c r="RL41" s="425"/>
      <c r="RM41" s="425"/>
      <c r="RN41" s="425"/>
      <c r="RO41" s="425"/>
      <c r="RP41" s="425"/>
      <c r="RQ41" s="425"/>
      <c r="RR41" s="425"/>
      <c r="RS41" s="425"/>
      <c r="RT41" s="425"/>
      <c r="RU41" s="425"/>
      <c r="RV41" s="425"/>
      <c r="RW41" s="425"/>
      <c r="RX41" s="425"/>
      <c r="RY41" s="425"/>
      <c r="RZ41" s="425"/>
      <c r="SA41" s="425"/>
      <c r="SB41" s="425"/>
      <c r="SC41" s="425"/>
      <c r="SD41" s="425"/>
      <c r="SE41" s="425"/>
      <c r="SF41" s="425"/>
      <c r="SG41" s="425"/>
      <c r="SH41" s="425"/>
      <c r="SI41" s="425"/>
      <c r="SJ41" s="425"/>
      <c r="SK41" s="425"/>
      <c r="SL41" s="425"/>
      <c r="SM41" s="425"/>
      <c r="SN41" s="425"/>
      <c r="SO41" s="425"/>
      <c r="SP41" s="425"/>
      <c r="SQ41" s="425"/>
      <c r="SR41" s="425"/>
      <c r="SS41" s="425"/>
      <c r="ST41" s="425"/>
      <c r="SU41" s="425"/>
      <c r="SV41" s="425"/>
      <c r="SW41" s="425"/>
      <c r="SX41" s="425"/>
      <c r="SY41" s="425"/>
      <c r="SZ41" s="425"/>
      <c r="TA41" s="425"/>
      <c r="TB41" s="425"/>
      <c r="TC41" s="425"/>
      <c r="TD41" s="425"/>
      <c r="TE41" s="425"/>
      <c r="TF41" s="425"/>
      <c r="TG41" s="425"/>
      <c r="TH41" s="425"/>
      <c r="TI41" s="425"/>
      <c r="TJ41" s="425"/>
      <c r="TK41" s="425"/>
      <c r="TL41" s="425"/>
      <c r="TM41" s="425"/>
      <c r="TN41" s="425"/>
      <c r="TO41" s="425"/>
      <c r="TP41" s="425"/>
      <c r="TQ41" s="425"/>
      <c r="TR41" s="425"/>
      <c r="TS41" s="425"/>
      <c r="TT41" s="425"/>
      <c r="TU41" s="425"/>
      <c r="TV41" s="425"/>
      <c r="TW41" s="425"/>
      <c r="TX41" s="425"/>
      <c r="TY41" s="425"/>
      <c r="TZ41" s="425"/>
      <c r="UA41" s="425"/>
      <c r="UB41" s="425"/>
      <c r="UC41" s="425"/>
      <c r="UD41" s="425"/>
      <c r="UE41" s="425"/>
      <c r="UF41" s="425"/>
      <c r="UG41" s="425"/>
      <c r="UH41" s="425"/>
      <c r="UI41" s="425"/>
      <c r="UJ41" s="425"/>
      <c r="UK41" s="425"/>
      <c r="UL41" s="425"/>
      <c r="UM41" s="425"/>
      <c r="UN41" s="425"/>
      <c r="UO41" s="425"/>
      <c r="UP41" s="425"/>
      <c r="UQ41" s="425"/>
      <c r="UR41" s="425"/>
      <c r="US41" s="425"/>
      <c r="UT41" s="425"/>
      <c r="UU41" s="425"/>
      <c r="UV41" s="425"/>
      <c r="UW41" s="425"/>
      <c r="UX41" s="425"/>
      <c r="UY41" s="425"/>
      <c r="UZ41" s="425"/>
      <c r="VA41" s="425"/>
      <c r="VB41" s="425"/>
      <c r="VC41" s="425"/>
      <c r="VD41" s="425"/>
      <c r="VE41" s="425"/>
      <c r="VF41" s="425"/>
      <c r="VG41" s="425"/>
      <c r="VH41" s="425"/>
      <c r="VI41" s="425"/>
      <c r="VJ41" s="425"/>
      <c r="VK41" s="425"/>
      <c r="VL41" s="425"/>
      <c r="VM41" s="425"/>
      <c r="VN41" s="425"/>
      <c r="VO41" s="425"/>
      <c r="VP41" s="425"/>
      <c r="VQ41" s="425"/>
      <c r="VR41" s="425"/>
      <c r="VS41" s="425"/>
      <c r="VT41" s="425"/>
      <c r="VU41" s="425"/>
      <c r="VV41" s="425"/>
      <c r="VW41" s="425"/>
      <c r="VX41" s="425"/>
      <c r="VY41" s="425"/>
      <c r="VZ41" s="425"/>
      <c r="WA41" s="425"/>
      <c r="WB41" s="425"/>
      <c r="WC41" s="425"/>
      <c r="WD41" s="425"/>
      <c r="WE41" s="425"/>
      <c r="WF41" s="425"/>
      <c r="WG41" s="425"/>
      <c r="WH41" s="425"/>
      <c r="WI41" s="425"/>
      <c r="WJ41" s="425"/>
      <c r="WK41" s="425"/>
      <c r="WL41" s="425"/>
      <c r="WM41" s="425"/>
      <c r="WN41" s="425"/>
      <c r="WO41" s="425"/>
      <c r="WP41" s="425"/>
      <c r="WQ41" s="425"/>
      <c r="WR41" s="425"/>
      <c r="WS41" s="425"/>
      <c r="WT41" s="425"/>
      <c r="WU41" s="425"/>
      <c r="WV41" s="425"/>
      <c r="WW41" s="425"/>
      <c r="WX41" s="425"/>
      <c r="WY41" s="425"/>
      <c r="WZ41" s="425"/>
      <c r="XA41" s="425"/>
      <c r="XB41" s="425"/>
      <c r="XC41" s="425"/>
      <c r="XD41" s="425"/>
      <c r="XE41" s="425"/>
      <c r="XF41" s="425"/>
      <c r="XG41" s="425"/>
      <c r="XH41" s="425"/>
      <c r="XI41" s="425"/>
      <c r="XJ41" s="425"/>
      <c r="XK41" s="425"/>
      <c r="XL41" s="425"/>
      <c r="XM41" s="425"/>
      <c r="XN41" s="425"/>
      <c r="XO41" s="425"/>
      <c r="XP41" s="425"/>
      <c r="XQ41" s="425"/>
      <c r="XR41" s="425"/>
      <c r="XS41" s="425"/>
      <c r="XT41" s="425"/>
      <c r="XU41" s="425"/>
      <c r="XV41" s="425"/>
      <c r="XW41" s="425"/>
      <c r="XX41" s="425"/>
      <c r="XY41" s="425"/>
      <c r="XZ41" s="425"/>
      <c r="YA41" s="425"/>
      <c r="YB41" s="425"/>
      <c r="YC41" s="425"/>
      <c r="YD41" s="425"/>
      <c r="YE41" s="425"/>
      <c r="YF41" s="425"/>
      <c r="YG41" s="425"/>
      <c r="YH41" s="425"/>
      <c r="YI41" s="425"/>
      <c r="YJ41" s="425"/>
      <c r="YK41" s="425"/>
      <c r="YL41" s="425"/>
      <c r="YM41" s="425"/>
      <c r="YN41" s="425"/>
      <c r="YO41" s="425"/>
      <c r="YP41" s="425"/>
      <c r="YQ41" s="425"/>
      <c r="YR41" s="425"/>
      <c r="YS41" s="425"/>
      <c r="YT41" s="425"/>
      <c r="YU41" s="425"/>
      <c r="YV41" s="425"/>
      <c r="YW41" s="425"/>
      <c r="YX41" s="425"/>
      <c r="YY41" s="425"/>
      <c r="YZ41" s="425"/>
      <c r="ZA41" s="425"/>
      <c r="ZB41" s="425"/>
      <c r="ZC41" s="425"/>
      <c r="ZD41" s="425"/>
      <c r="ZE41" s="425"/>
      <c r="ZF41" s="425"/>
      <c r="ZG41" s="425"/>
      <c r="ZH41" s="425"/>
      <c r="ZI41" s="425"/>
      <c r="ZJ41" s="425"/>
      <c r="ZK41" s="425"/>
      <c r="ZL41" s="425"/>
      <c r="ZM41" s="425"/>
      <c r="ZN41" s="425"/>
      <c r="ZO41" s="425"/>
      <c r="ZP41" s="425"/>
      <c r="ZQ41" s="425"/>
      <c r="ZR41" s="425"/>
      <c r="ZS41" s="425"/>
      <c r="ZT41" s="425"/>
      <c r="ZU41" s="425"/>
      <c r="ZV41" s="425"/>
      <c r="ZW41" s="425"/>
      <c r="ZX41" s="425"/>
      <c r="ZY41" s="425"/>
      <c r="ZZ41" s="425"/>
      <c r="AAA41" s="425"/>
      <c r="AAB41" s="425"/>
      <c r="AAC41" s="425"/>
      <c r="AAD41" s="425"/>
      <c r="AAE41" s="425"/>
      <c r="AAF41" s="425"/>
      <c r="AAG41" s="425"/>
      <c r="AAH41" s="425"/>
      <c r="AAI41" s="425"/>
      <c r="AAJ41" s="425"/>
      <c r="AAK41" s="425"/>
      <c r="AAL41" s="425"/>
      <c r="AAM41" s="425"/>
      <c r="AAN41" s="425"/>
      <c r="AAO41" s="425"/>
      <c r="AAP41" s="425"/>
      <c r="AAQ41" s="425"/>
      <c r="AAR41" s="425"/>
      <c r="AAS41" s="425"/>
      <c r="AAT41" s="425"/>
      <c r="AAU41" s="425"/>
      <c r="AAV41" s="425"/>
      <c r="AAW41" s="425"/>
      <c r="AAX41" s="425"/>
      <c r="AAY41" s="425"/>
      <c r="AAZ41" s="425"/>
      <c r="ABA41" s="425"/>
      <c r="ABB41" s="425"/>
      <c r="ABC41" s="425"/>
      <c r="ABD41" s="425"/>
      <c r="ABE41" s="425"/>
      <c r="ABF41" s="425"/>
      <c r="ABG41" s="425"/>
      <c r="ABH41" s="425"/>
      <c r="ABI41" s="425"/>
      <c r="ABJ41" s="425"/>
      <c r="ABK41" s="425"/>
      <c r="ABL41" s="425"/>
      <c r="ABM41" s="425"/>
      <c r="ABN41" s="425"/>
      <c r="ABO41" s="425"/>
      <c r="ABP41" s="425"/>
      <c r="ABQ41" s="425"/>
      <c r="ABR41" s="425"/>
      <c r="ABS41" s="425"/>
      <c r="ABT41" s="425"/>
      <c r="ABU41" s="425"/>
      <c r="ABV41" s="425"/>
      <c r="ABW41" s="425"/>
      <c r="ABX41" s="425"/>
      <c r="ABY41" s="425"/>
      <c r="ABZ41" s="425"/>
      <c r="ACA41" s="425"/>
      <c r="ACB41" s="425"/>
      <c r="ACC41" s="425"/>
      <c r="ACD41" s="425"/>
      <c r="ACE41" s="425"/>
      <c r="ACF41" s="425"/>
      <c r="ACG41" s="425"/>
      <c r="ACH41" s="425"/>
      <c r="ACI41" s="425"/>
      <c r="ACJ41" s="425"/>
      <c r="ACK41" s="425"/>
      <c r="ACL41" s="425"/>
      <c r="ACM41" s="425"/>
      <c r="ACN41" s="425"/>
      <c r="ACO41" s="425"/>
      <c r="ACP41" s="425"/>
      <c r="ACQ41" s="425"/>
      <c r="ACR41" s="425"/>
      <c r="ACS41" s="425"/>
      <c r="ACT41" s="425"/>
      <c r="ACU41" s="425"/>
      <c r="ACV41" s="425"/>
      <c r="ACW41" s="425"/>
      <c r="ACX41" s="425"/>
      <c r="ACY41" s="425"/>
      <c r="ACZ41" s="425"/>
      <c r="ADA41" s="425"/>
      <c r="ADB41" s="425"/>
      <c r="ADC41" s="425"/>
      <c r="ADD41" s="425"/>
      <c r="ADE41" s="425"/>
      <c r="ADF41" s="425"/>
      <c r="ADG41" s="425"/>
      <c r="ADH41" s="425"/>
      <c r="ADI41" s="425"/>
      <c r="ADJ41" s="425"/>
      <c r="ADK41" s="425"/>
      <c r="ADL41" s="425"/>
      <c r="ADM41" s="425"/>
      <c r="ADN41" s="425"/>
      <c r="ADO41" s="425"/>
      <c r="ADP41" s="425"/>
      <c r="ADQ41" s="425"/>
      <c r="ADR41" s="425"/>
      <c r="ADS41" s="425"/>
      <c r="ADT41" s="425"/>
      <c r="ADU41" s="425"/>
      <c r="ADV41" s="425"/>
      <c r="ADW41" s="425"/>
      <c r="ADX41" s="425"/>
      <c r="ADY41" s="425"/>
      <c r="ADZ41" s="425"/>
      <c r="AEA41" s="425"/>
      <c r="AEB41" s="425"/>
      <c r="AEC41" s="425"/>
      <c r="AED41" s="425"/>
      <c r="AEE41" s="425"/>
      <c r="AEF41" s="425"/>
      <c r="AEG41" s="425"/>
      <c r="AEH41" s="425"/>
      <c r="AEI41" s="425"/>
      <c r="AEJ41" s="425"/>
      <c r="AEK41" s="425"/>
      <c r="AEL41" s="425"/>
      <c r="AEM41" s="425"/>
      <c r="AEN41" s="425"/>
      <c r="AEO41" s="425"/>
      <c r="AEP41" s="425"/>
      <c r="AEQ41" s="425"/>
      <c r="AER41" s="425"/>
      <c r="AES41" s="425"/>
      <c r="AET41" s="425"/>
      <c r="AEU41" s="425"/>
      <c r="AEV41" s="425"/>
      <c r="AEW41" s="425"/>
      <c r="AEX41" s="425"/>
      <c r="AEY41" s="425"/>
      <c r="AEZ41" s="425"/>
      <c r="AFA41" s="425"/>
      <c r="AFB41" s="425"/>
      <c r="AFC41" s="425"/>
      <c r="AFD41" s="425"/>
      <c r="AFE41" s="425"/>
      <c r="AFF41" s="425"/>
      <c r="AFG41" s="425"/>
      <c r="AFH41" s="425"/>
      <c r="AFI41" s="425"/>
      <c r="AFJ41" s="425"/>
      <c r="AFK41" s="425"/>
      <c r="AFL41" s="425"/>
      <c r="AFM41" s="425"/>
      <c r="AFN41" s="425"/>
      <c r="AFO41" s="425"/>
      <c r="AFP41" s="425"/>
      <c r="AFQ41" s="425"/>
      <c r="AFR41" s="425"/>
      <c r="AFS41" s="425"/>
      <c r="AFT41" s="425"/>
      <c r="AFU41" s="425"/>
      <c r="AFV41" s="425"/>
      <c r="AFW41" s="425"/>
      <c r="AFX41" s="425"/>
      <c r="AFY41" s="425"/>
      <c r="AFZ41" s="425"/>
      <c r="AGA41" s="425"/>
      <c r="AGB41" s="425"/>
      <c r="AGC41" s="425"/>
      <c r="AGD41" s="425"/>
      <c r="AGE41" s="425"/>
      <c r="AGF41" s="425"/>
      <c r="AGG41" s="425"/>
      <c r="AGH41" s="425"/>
      <c r="AGI41" s="425"/>
      <c r="AGJ41" s="425"/>
      <c r="AGK41" s="425"/>
      <c r="AGL41" s="425"/>
      <c r="AGM41" s="425"/>
      <c r="AGN41" s="425"/>
      <c r="AGO41" s="425"/>
      <c r="AGP41" s="425"/>
      <c r="AGQ41" s="425"/>
      <c r="AGR41" s="425"/>
      <c r="AGS41" s="425"/>
      <c r="AGT41" s="425"/>
      <c r="AGU41" s="425"/>
      <c r="AGV41" s="425"/>
      <c r="AGW41" s="425"/>
      <c r="AGX41" s="425"/>
      <c r="AGY41" s="425"/>
      <c r="AGZ41" s="425"/>
      <c r="AHA41" s="425"/>
      <c r="AHB41" s="425"/>
      <c r="AHC41" s="425"/>
      <c r="AHD41" s="425"/>
      <c r="AHE41" s="425"/>
      <c r="AHF41" s="425"/>
      <c r="AHG41" s="425"/>
      <c r="AHH41" s="425"/>
      <c r="AHI41" s="425"/>
      <c r="AHJ41" s="425"/>
      <c r="AHK41" s="425"/>
      <c r="AHL41" s="425"/>
      <c r="AHM41" s="425"/>
      <c r="AHN41" s="425"/>
      <c r="AHO41" s="425"/>
      <c r="AHP41" s="425"/>
      <c r="AHQ41" s="425"/>
      <c r="AHR41" s="425"/>
      <c r="AHS41" s="425"/>
      <c r="AHT41" s="425"/>
      <c r="AHU41" s="425"/>
      <c r="AHV41" s="425"/>
      <c r="AHW41" s="425"/>
      <c r="AHX41" s="425"/>
      <c r="AHY41" s="425"/>
      <c r="AHZ41" s="425"/>
      <c r="AIA41" s="425"/>
      <c r="AIB41" s="425"/>
      <c r="AIC41" s="425"/>
      <c r="AID41" s="425"/>
      <c r="AIE41" s="425"/>
      <c r="AIF41" s="425"/>
      <c r="AIG41" s="425"/>
      <c r="AIH41" s="425"/>
      <c r="AII41" s="425"/>
      <c r="AIJ41" s="425"/>
      <c r="AIK41" s="425"/>
      <c r="AIL41" s="425"/>
      <c r="AIM41" s="425"/>
      <c r="AIN41" s="425"/>
      <c r="AIO41" s="425"/>
      <c r="AIP41" s="425"/>
      <c r="AIQ41" s="425"/>
      <c r="AIR41" s="425"/>
      <c r="AIS41" s="425"/>
      <c r="AIT41" s="425"/>
      <c r="AIU41" s="425"/>
      <c r="AIV41" s="425"/>
      <c r="AIW41" s="425"/>
      <c r="AIX41" s="425"/>
      <c r="AIY41" s="425"/>
      <c r="AIZ41" s="425"/>
      <c r="AJA41" s="425"/>
      <c r="AJB41" s="425"/>
      <c r="AJC41" s="425"/>
      <c r="AJD41" s="425"/>
      <c r="AJE41" s="425"/>
      <c r="AJF41" s="425"/>
      <c r="AJG41" s="425"/>
      <c r="AJH41" s="425"/>
      <c r="AJI41" s="425"/>
      <c r="AJJ41" s="425"/>
      <c r="AJK41" s="425"/>
      <c r="AJL41" s="425"/>
      <c r="AJM41" s="425"/>
      <c r="AJN41" s="425"/>
      <c r="AJO41" s="425"/>
      <c r="AJP41" s="425"/>
      <c r="AJQ41" s="425"/>
      <c r="AJR41" s="425"/>
      <c r="AJS41" s="425"/>
      <c r="AJT41" s="425"/>
      <c r="AJU41" s="425"/>
      <c r="AJV41" s="425"/>
      <c r="AJW41" s="425"/>
      <c r="AJX41" s="425"/>
      <c r="AJY41" s="425"/>
      <c r="AJZ41" s="425"/>
      <c r="AKA41" s="425"/>
      <c r="AKB41" s="425"/>
      <c r="AKC41" s="425"/>
      <c r="AKD41" s="425"/>
      <c r="AKE41" s="425"/>
      <c r="AKF41" s="425"/>
      <c r="AKG41" s="425"/>
      <c r="AKH41" s="425"/>
      <c r="AKI41" s="425"/>
      <c r="AKJ41" s="425"/>
      <c r="AKK41" s="425"/>
      <c r="AKL41" s="425"/>
      <c r="AKM41" s="425"/>
      <c r="AKN41" s="425"/>
      <c r="AKO41" s="425"/>
      <c r="AKP41" s="425"/>
      <c r="AKQ41" s="425"/>
      <c r="AKR41" s="425"/>
      <c r="AKS41" s="425"/>
      <c r="AKT41" s="425"/>
      <c r="AKU41" s="425"/>
      <c r="AKV41" s="425"/>
      <c r="AKW41" s="425"/>
      <c r="AKX41" s="425"/>
      <c r="AKY41" s="425"/>
      <c r="AKZ41" s="425"/>
      <c r="ALA41" s="425"/>
      <c r="ALB41" s="425"/>
      <c r="ALC41" s="425"/>
      <c r="ALD41" s="425"/>
      <c r="ALE41" s="425"/>
      <c r="ALF41" s="425"/>
      <c r="ALG41" s="425"/>
      <c r="ALH41" s="425"/>
      <c r="ALI41" s="425"/>
      <c r="ALJ41" s="425"/>
      <c r="ALK41" s="425"/>
      <c r="ALL41" s="425"/>
      <c r="ALM41" s="425"/>
      <c r="ALN41" s="425"/>
      <c r="ALO41" s="425"/>
      <c r="ALP41" s="425"/>
      <c r="ALQ41" s="425"/>
      <c r="ALR41" s="425"/>
      <c r="ALS41" s="425"/>
      <c r="ALT41" s="425"/>
      <c r="ALU41" s="425"/>
      <c r="ALV41" s="425"/>
      <c r="ALW41" s="425"/>
      <c r="ALX41" s="425"/>
      <c r="ALY41" s="425"/>
      <c r="ALZ41" s="425"/>
      <c r="AMA41" s="425"/>
      <c r="AMB41" s="425"/>
      <c r="AMC41" s="425"/>
      <c r="AMD41" s="425"/>
      <c r="AME41" s="425"/>
      <c r="AMF41" s="425"/>
      <c r="AMG41" s="425"/>
      <c r="AMH41" s="425"/>
      <c r="AMI41" s="425"/>
      <c r="AMJ41" s="425"/>
    </row>
    <row r="42" spans="1:1024" s="432" customFormat="1" ht="12.75" customHeight="1">
      <c r="A42" s="425"/>
      <c r="B42" s="187"/>
      <c r="C42" s="446" t="s">
        <v>143</v>
      </c>
      <c r="D42" s="447">
        <f>(D41*D40)</f>
        <v>53</v>
      </c>
      <c r="E42" s="448" t="s">
        <v>40</v>
      </c>
      <c r="F42" s="429"/>
      <c r="G42" s="430"/>
      <c r="H42" s="187"/>
      <c r="I42" s="431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  <c r="AE42" s="425"/>
      <c r="AF42" s="425"/>
      <c r="AG42" s="425"/>
      <c r="AH42" s="425"/>
      <c r="AI42" s="425"/>
      <c r="AJ42" s="425"/>
      <c r="AK42" s="425"/>
      <c r="AL42" s="425"/>
      <c r="AM42" s="425"/>
      <c r="AN42" s="425"/>
      <c r="AO42" s="425"/>
      <c r="AP42" s="425"/>
      <c r="AQ42" s="425"/>
      <c r="AR42" s="425"/>
      <c r="AS42" s="425"/>
      <c r="AT42" s="425"/>
      <c r="AU42" s="425"/>
      <c r="AV42" s="425"/>
      <c r="AW42" s="425"/>
      <c r="AX42" s="425"/>
      <c r="AY42" s="425"/>
      <c r="AZ42" s="425"/>
      <c r="BA42" s="425"/>
      <c r="BB42" s="425"/>
      <c r="BC42" s="425"/>
      <c r="BD42" s="425"/>
      <c r="BE42" s="425"/>
      <c r="BF42" s="425"/>
      <c r="BG42" s="425"/>
      <c r="BH42" s="425"/>
      <c r="BI42" s="425"/>
      <c r="BJ42" s="425"/>
      <c r="BK42" s="425"/>
      <c r="BL42" s="425"/>
      <c r="BM42" s="425"/>
      <c r="BN42" s="425"/>
      <c r="BO42" s="425"/>
      <c r="BP42" s="425"/>
      <c r="BQ42" s="425"/>
      <c r="BR42" s="425"/>
      <c r="BS42" s="425"/>
      <c r="BT42" s="425"/>
      <c r="BU42" s="425"/>
      <c r="BV42" s="425"/>
      <c r="BW42" s="425"/>
      <c r="BX42" s="425"/>
      <c r="BY42" s="425"/>
      <c r="BZ42" s="425"/>
      <c r="CA42" s="425"/>
      <c r="CB42" s="425"/>
      <c r="CC42" s="425"/>
      <c r="CD42" s="425"/>
      <c r="CE42" s="425"/>
      <c r="CF42" s="425"/>
      <c r="CG42" s="425"/>
      <c r="CH42" s="425"/>
      <c r="CI42" s="425"/>
      <c r="CJ42" s="425"/>
      <c r="CK42" s="425"/>
      <c r="CL42" s="425"/>
      <c r="CM42" s="425"/>
      <c r="CN42" s="425"/>
      <c r="CO42" s="425"/>
      <c r="CP42" s="425"/>
      <c r="CQ42" s="425"/>
      <c r="CR42" s="425"/>
      <c r="CS42" s="425"/>
      <c r="CT42" s="425"/>
      <c r="CU42" s="425"/>
      <c r="CV42" s="425"/>
      <c r="CW42" s="425"/>
      <c r="CX42" s="425"/>
      <c r="CY42" s="425"/>
      <c r="CZ42" s="425"/>
      <c r="DA42" s="425"/>
      <c r="DB42" s="425"/>
      <c r="DC42" s="425"/>
      <c r="DD42" s="425"/>
      <c r="DE42" s="425"/>
      <c r="DF42" s="425"/>
      <c r="DG42" s="425"/>
      <c r="DH42" s="425"/>
      <c r="DI42" s="425"/>
      <c r="DJ42" s="425"/>
      <c r="DK42" s="425"/>
      <c r="DL42" s="425"/>
      <c r="DM42" s="425"/>
      <c r="DN42" s="425"/>
      <c r="DO42" s="425"/>
      <c r="DP42" s="425"/>
      <c r="DQ42" s="425"/>
      <c r="DR42" s="425"/>
      <c r="DS42" s="425"/>
      <c r="DT42" s="425"/>
      <c r="DU42" s="425"/>
      <c r="DV42" s="425"/>
      <c r="DW42" s="425"/>
      <c r="DX42" s="425"/>
      <c r="DY42" s="425"/>
      <c r="DZ42" s="425"/>
      <c r="EA42" s="425"/>
      <c r="EB42" s="425"/>
      <c r="EC42" s="425"/>
      <c r="ED42" s="425"/>
      <c r="EE42" s="425"/>
      <c r="EF42" s="425"/>
      <c r="EG42" s="425"/>
      <c r="EH42" s="425"/>
      <c r="EI42" s="425"/>
      <c r="EJ42" s="425"/>
      <c r="EK42" s="425"/>
      <c r="EL42" s="425"/>
      <c r="EM42" s="425"/>
      <c r="EN42" s="425"/>
      <c r="EO42" s="425"/>
      <c r="EP42" s="425"/>
      <c r="EQ42" s="425"/>
      <c r="ER42" s="425"/>
      <c r="ES42" s="425"/>
      <c r="ET42" s="425"/>
      <c r="EU42" s="425"/>
      <c r="EV42" s="425"/>
      <c r="EW42" s="425"/>
      <c r="EX42" s="425"/>
      <c r="EY42" s="425"/>
      <c r="EZ42" s="425"/>
      <c r="FA42" s="425"/>
      <c r="FB42" s="425"/>
      <c r="FC42" s="425"/>
      <c r="FD42" s="425"/>
      <c r="FE42" s="425"/>
      <c r="FF42" s="425"/>
      <c r="FG42" s="425"/>
      <c r="FH42" s="425"/>
      <c r="FI42" s="425"/>
      <c r="FJ42" s="425"/>
      <c r="FK42" s="425"/>
      <c r="FL42" s="425"/>
      <c r="FM42" s="425"/>
      <c r="FN42" s="425"/>
      <c r="FO42" s="425"/>
      <c r="FP42" s="425"/>
      <c r="FQ42" s="425"/>
      <c r="FR42" s="425"/>
      <c r="FS42" s="425"/>
      <c r="FT42" s="425"/>
      <c r="FU42" s="425"/>
      <c r="FV42" s="425"/>
      <c r="FW42" s="425"/>
      <c r="FX42" s="425"/>
      <c r="FY42" s="425"/>
      <c r="FZ42" s="425"/>
      <c r="GA42" s="425"/>
      <c r="GB42" s="425"/>
      <c r="GC42" s="425"/>
      <c r="GD42" s="425"/>
      <c r="GE42" s="425"/>
      <c r="GF42" s="425"/>
      <c r="GG42" s="425"/>
      <c r="GH42" s="425"/>
      <c r="GI42" s="425"/>
      <c r="GJ42" s="425"/>
      <c r="GK42" s="425"/>
      <c r="GL42" s="425"/>
      <c r="GM42" s="425"/>
      <c r="GN42" s="425"/>
      <c r="GO42" s="425"/>
      <c r="GP42" s="425"/>
      <c r="GQ42" s="425"/>
      <c r="GR42" s="425"/>
      <c r="GS42" s="425"/>
      <c r="GT42" s="425"/>
      <c r="GU42" s="425"/>
      <c r="GV42" s="425"/>
      <c r="GW42" s="425"/>
      <c r="GX42" s="425"/>
      <c r="GY42" s="425"/>
      <c r="GZ42" s="425"/>
      <c r="HA42" s="425"/>
      <c r="HB42" s="425"/>
      <c r="HC42" s="425"/>
      <c r="HD42" s="425"/>
      <c r="HE42" s="425"/>
      <c r="HF42" s="425"/>
      <c r="HG42" s="425"/>
      <c r="HH42" s="425"/>
      <c r="HI42" s="425"/>
      <c r="HJ42" s="425"/>
      <c r="HK42" s="425"/>
      <c r="HL42" s="425"/>
      <c r="HM42" s="425"/>
      <c r="HN42" s="425"/>
      <c r="HO42" s="425"/>
      <c r="HP42" s="425"/>
      <c r="HQ42" s="425"/>
      <c r="HR42" s="425"/>
      <c r="HS42" s="425"/>
      <c r="HT42" s="425"/>
      <c r="HU42" s="425"/>
      <c r="HV42" s="425"/>
      <c r="HW42" s="425"/>
      <c r="HX42" s="425"/>
      <c r="HY42" s="425"/>
      <c r="HZ42" s="425"/>
      <c r="IA42" s="425"/>
      <c r="IB42" s="425"/>
      <c r="IC42" s="425"/>
      <c r="ID42" s="425"/>
      <c r="IE42" s="425"/>
      <c r="IF42" s="425"/>
      <c r="IG42" s="425"/>
      <c r="IH42" s="425"/>
      <c r="II42" s="425"/>
      <c r="IJ42" s="425"/>
      <c r="IK42" s="425"/>
      <c r="IL42" s="425"/>
      <c r="IM42" s="425"/>
      <c r="IN42" s="425"/>
      <c r="IO42" s="425"/>
      <c r="IP42" s="425"/>
      <c r="IQ42" s="425"/>
      <c r="IR42" s="425"/>
      <c r="IS42" s="425"/>
      <c r="IT42" s="425"/>
      <c r="IU42" s="425"/>
      <c r="IV42" s="425"/>
      <c r="IW42" s="425"/>
      <c r="IX42" s="425"/>
      <c r="IY42" s="425"/>
      <c r="IZ42" s="425"/>
      <c r="JA42" s="425"/>
      <c r="JB42" s="425"/>
      <c r="JC42" s="425"/>
      <c r="JD42" s="425"/>
      <c r="JE42" s="425"/>
      <c r="JF42" s="425"/>
      <c r="JG42" s="425"/>
      <c r="JH42" s="425"/>
      <c r="JI42" s="425"/>
      <c r="JJ42" s="425"/>
      <c r="JK42" s="425"/>
      <c r="JL42" s="425"/>
      <c r="JM42" s="425"/>
      <c r="JN42" s="425"/>
      <c r="JO42" s="425"/>
      <c r="JP42" s="425"/>
      <c r="JQ42" s="425"/>
      <c r="JR42" s="425"/>
      <c r="JS42" s="425"/>
      <c r="JT42" s="425"/>
      <c r="JU42" s="425"/>
      <c r="JV42" s="425"/>
      <c r="JW42" s="425"/>
      <c r="JX42" s="425"/>
      <c r="JY42" s="425"/>
      <c r="JZ42" s="425"/>
      <c r="KA42" s="425"/>
      <c r="KB42" s="425"/>
      <c r="KC42" s="425"/>
      <c r="KD42" s="425"/>
      <c r="KE42" s="425"/>
      <c r="KF42" s="425"/>
      <c r="KG42" s="425"/>
      <c r="KH42" s="425"/>
      <c r="KI42" s="425"/>
      <c r="KJ42" s="425"/>
      <c r="KK42" s="425"/>
      <c r="KL42" s="425"/>
      <c r="KM42" s="425"/>
      <c r="KN42" s="425"/>
      <c r="KO42" s="425"/>
      <c r="KP42" s="425"/>
      <c r="KQ42" s="425"/>
      <c r="KR42" s="425"/>
      <c r="KS42" s="425"/>
      <c r="KT42" s="425"/>
      <c r="KU42" s="425"/>
      <c r="KV42" s="425"/>
      <c r="KW42" s="425"/>
      <c r="KX42" s="425"/>
      <c r="KY42" s="425"/>
      <c r="KZ42" s="425"/>
      <c r="LA42" s="425"/>
      <c r="LB42" s="425"/>
      <c r="LC42" s="425"/>
      <c r="LD42" s="425"/>
      <c r="LE42" s="425"/>
      <c r="LF42" s="425"/>
      <c r="LG42" s="425"/>
      <c r="LH42" s="425"/>
      <c r="LI42" s="425"/>
      <c r="LJ42" s="425"/>
      <c r="LK42" s="425"/>
      <c r="LL42" s="425"/>
      <c r="LM42" s="425"/>
      <c r="LN42" s="425"/>
      <c r="LO42" s="425"/>
      <c r="LP42" s="425"/>
      <c r="LQ42" s="425"/>
      <c r="LR42" s="425"/>
      <c r="LS42" s="425"/>
      <c r="LT42" s="425"/>
      <c r="LU42" s="425"/>
      <c r="LV42" s="425"/>
      <c r="LW42" s="425"/>
      <c r="LX42" s="425"/>
      <c r="LY42" s="425"/>
      <c r="LZ42" s="425"/>
      <c r="MA42" s="425"/>
      <c r="MB42" s="425"/>
      <c r="MC42" s="425"/>
      <c r="MD42" s="425"/>
      <c r="ME42" s="425"/>
      <c r="MF42" s="425"/>
      <c r="MG42" s="425"/>
      <c r="MH42" s="425"/>
      <c r="MI42" s="425"/>
      <c r="MJ42" s="425"/>
      <c r="MK42" s="425"/>
      <c r="ML42" s="425"/>
      <c r="MM42" s="425"/>
      <c r="MN42" s="425"/>
      <c r="MO42" s="425"/>
      <c r="MP42" s="425"/>
      <c r="MQ42" s="425"/>
      <c r="MR42" s="425"/>
      <c r="MS42" s="425"/>
      <c r="MT42" s="425"/>
      <c r="MU42" s="425"/>
      <c r="MV42" s="425"/>
      <c r="MW42" s="425"/>
      <c r="MX42" s="425"/>
      <c r="MY42" s="425"/>
      <c r="MZ42" s="425"/>
      <c r="NA42" s="425"/>
      <c r="NB42" s="425"/>
      <c r="NC42" s="425"/>
      <c r="ND42" s="425"/>
      <c r="NE42" s="425"/>
      <c r="NF42" s="425"/>
      <c r="NG42" s="425"/>
      <c r="NH42" s="425"/>
      <c r="NI42" s="425"/>
      <c r="NJ42" s="425"/>
      <c r="NK42" s="425"/>
      <c r="NL42" s="425"/>
      <c r="NM42" s="425"/>
      <c r="NN42" s="425"/>
      <c r="NO42" s="425"/>
      <c r="NP42" s="425"/>
      <c r="NQ42" s="425"/>
      <c r="NR42" s="425"/>
      <c r="NS42" s="425"/>
      <c r="NT42" s="425"/>
      <c r="NU42" s="425"/>
      <c r="NV42" s="425"/>
      <c r="NW42" s="425"/>
      <c r="NX42" s="425"/>
      <c r="NY42" s="425"/>
      <c r="NZ42" s="425"/>
      <c r="OA42" s="425"/>
      <c r="OB42" s="425"/>
      <c r="OC42" s="425"/>
      <c r="OD42" s="425"/>
      <c r="OE42" s="425"/>
      <c r="OF42" s="425"/>
      <c r="OG42" s="425"/>
      <c r="OH42" s="425"/>
      <c r="OI42" s="425"/>
      <c r="OJ42" s="425"/>
      <c r="OK42" s="425"/>
      <c r="OL42" s="425"/>
      <c r="OM42" s="425"/>
      <c r="ON42" s="425"/>
      <c r="OO42" s="425"/>
      <c r="OP42" s="425"/>
      <c r="OQ42" s="425"/>
      <c r="OR42" s="425"/>
      <c r="OS42" s="425"/>
      <c r="OT42" s="425"/>
      <c r="OU42" s="425"/>
      <c r="OV42" s="425"/>
      <c r="OW42" s="425"/>
      <c r="OX42" s="425"/>
      <c r="OY42" s="425"/>
      <c r="OZ42" s="425"/>
      <c r="PA42" s="425"/>
      <c r="PB42" s="425"/>
      <c r="PC42" s="425"/>
      <c r="PD42" s="425"/>
      <c r="PE42" s="425"/>
      <c r="PF42" s="425"/>
      <c r="PG42" s="425"/>
      <c r="PH42" s="425"/>
      <c r="PI42" s="425"/>
      <c r="PJ42" s="425"/>
      <c r="PK42" s="425"/>
      <c r="PL42" s="425"/>
      <c r="PM42" s="425"/>
      <c r="PN42" s="425"/>
      <c r="PO42" s="425"/>
      <c r="PP42" s="425"/>
      <c r="PQ42" s="425"/>
      <c r="PR42" s="425"/>
      <c r="PS42" s="425"/>
      <c r="PT42" s="425"/>
      <c r="PU42" s="425"/>
      <c r="PV42" s="425"/>
      <c r="PW42" s="425"/>
      <c r="PX42" s="425"/>
      <c r="PY42" s="425"/>
      <c r="PZ42" s="425"/>
      <c r="QA42" s="425"/>
      <c r="QB42" s="425"/>
      <c r="QC42" s="425"/>
      <c r="QD42" s="425"/>
      <c r="QE42" s="425"/>
      <c r="QF42" s="425"/>
      <c r="QG42" s="425"/>
      <c r="QH42" s="425"/>
      <c r="QI42" s="425"/>
      <c r="QJ42" s="425"/>
      <c r="QK42" s="425"/>
      <c r="QL42" s="425"/>
      <c r="QM42" s="425"/>
      <c r="QN42" s="425"/>
      <c r="QO42" s="425"/>
      <c r="QP42" s="425"/>
      <c r="QQ42" s="425"/>
      <c r="QR42" s="425"/>
      <c r="QS42" s="425"/>
      <c r="QT42" s="425"/>
      <c r="QU42" s="425"/>
      <c r="QV42" s="425"/>
      <c r="QW42" s="425"/>
      <c r="QX42" s="425"/>
      <c r="QY42" s="425"/>
      <c r="QZ42" s="425"/>
      <c r="RA42" s="425"/>
      <c r="RB42" s="425"/>
      <c r="RC42" s="425"/>
      <c r="RD42" s="425"/>
      <c r="RE42" s="425"/>
      <c r="RF42" s="425"/>
      <c r="RG42" s="425"/>
      <c r="RH42" s="425"/>
      <c r="RI42" s="425"/>
      <c r="RJ42" s="425"/>
      <c r="RK42" s="425"/>
      <c r="RL42" s="425"/>
      <c r="RM42" s="425"/>
      <c r="RN42" s="425"/>
      <c r="RO42" s="425"/>
      <c r="RP42" s="425"/>
      <c r="RQ42" s="425"/>
      <c r="RR42" s="425"/>
      <c r="RS42" s="425"/>
      <c r="RT42" s="425"/>
      <c r="RU42" s="425"/>
      <c r="RV42" s="425"/>
      <c r="RW42" s="425"/>
      <c r="RX42" s="425"/>
      <c r="RY42" s="425"/>
      <c r="RZ42" s="425"/>
      <c r="SA42" s="425"/>
      <c r="SB42" s="425"/>
      <c r="SC42" s="425"/>
      <c r="SD42" s="425"/>
      <c r="SE42" s="425"/>
      <c r="SF42" s="425"/>
      <c r="SG42" s="425"/>
      <c r="SH42" s="425"/>
      <c r="SI42" s="425"/>
      <c r="SJ42" s="425"/>
      <c r="SK42" s="425"/>
      <c r="SL42" s="425"/>
      <c r="SM42" s="425"/>
      <c r="SN42" s="425"/>
      <c r="SO42" s="425"/>
      <c r="SP42" s="425"/>
      <c r="SQ42" s="425"/>
      <c r="SR42" s="425"/>
      <c r="SS42" s="425"/>
      <c r="ST42" s="425"/>
      <c r="SU42" s="425"/>
      <c r="SV42" s="425"/>
      <c r="SW42" s="425"/>
      <c r="SX42" s="425"/>
      <c r="SY42" s="425"/>
      <c r="SZ42" s="425"/>
      <c r="TA42" s="425"/>
      <c r="TB42" s="425"/>
      <c r="TC42" s="425"/>
      <c r="TD42" s="425"/>
      <c r="TE42" s="425"/>
      <c r="TF42" s="425"/>
      <c r="TG42" s="425"/>
      <c r="TH42" s="425"/>
      <c r="TI42" s="425"/>
      <c r="TJ42" s="425"/>
      <c r="TK42" s="425"/>
      <c r="TL42" s="425"/>
      <c r="TM42" s="425"/>
      <c r="TN42" s="425"/>
      <c r="TO42" s="425"/>
      <c r="TP42" s="425"/>
      <c r="TQ42" s="425"/>
      <c r="TR42" s="425"/>
      <c r="TS42" s="425"/>
      <c r="TT42" s="425"/>
      <c r="TU42" s="425"/>
      <c r="TV42" s="425"/>
      <c r="TW42" s="425"/>
      <c r="TX42" s="425"/>
      <c r="TY42" s="425"/>
      <c r="TZ42" s="425"/>
      <c r="UA42" s="425"/>
      <c r="UB42" s="425"/>
      <c r="UC42" s="425"/>
      <c r="UD42" s="425"/>
      <c r="UE42" s="425"/>
      <c r="UF42" s="425"/>
      <c r="UG42" s="425"/>
      <c r="UH42" s="425"/>
      <c r="UI42" s="425"/>
      <c r="UJ42" s="425"/>
      <c r="UK42" s="425"/>
      <c r="UL42" s="425"/>
      <c r="UM42" s="425"/>
      <c r="UN42" s="425"/>
      <c r="UO42" s="425"/>
      <c r="UP42" s="425"/>
      <c r="UQ42" s="425"/>
      <c r="UR42" s="425"/>
      <c r="US42" s="425"/>
      <c r="UT42" s="425"/>
      <c r="UU42" s="425"/>
      <c r="UV42" s="425"/>
      <c r="UW42" s="425"/>
      <c r="UX42" s="425"/>
      <c r="UY42" s="425"/>
      <c r="UZ42" s="425"/>
      <c r="VA42" s="425"/>
      <c r="VB42" s="425"/>
      <c r="VC42" s="425"/>
      <c r="VD42" s="425"/>
      <c r="VE42" s="425"/>
      <c r="VF42" s="425"/>
      <c r="VG42" s="425"/>
      <c r="VH42" s="425"/>
      <c r="VI42" s="425"/>
      <c r="VJ42" s="425"/>
      <c r="VK42" s="425"/>
      <c r="VL42" s="425"/>
      <c r="VM42" s="425"/>
      <c r="VN42" s="425"/>
      <c r="VO42" s="425"/>
      <c r="VP42" s="425"/>
      <c r="VQ42" s="425"/>
      <c r="VR42" s="425"/>
      <c r="VS42" s="425"/>
      <c r="VT42" s="425"/>
      <c r="VU42" s="425"/>
      <c r="VV42" s="425"/>
      <c r="VW42" s="425"/>
      <c r="VX42" s="425"/>
      <c r="VY42" s="425"/>
      <c r="VZ42" s="425"/>
      <c r="WA42" s="425"/>
      <c r="WB42" s="425"/>
      <c r="WC42" s="425"/>
      <c r="WD42" s="425"/>
      <c r="WE42" s="425"/>
      <c r="WF42" s="425"/>
      <c r="WG42" s="425"/>
      <c r="WH42" s="425"/>
      <c r="WI42" s="425"/>
      <c r="WJ42" s="425"/>
      <c r="WK42" s="425"/>
      <c r="WL42" s="425"/>
      <c r="WM42" s="425"/>
      <c r="WN42" s="425"/>
      <c r="WO42" s="425"/>
      <c r="WP42" s="425"/>
      <c r="WQ42" s="425"/>
      <c r="WR42" s="425"/>
      <c r="WS42" s="425"/>
      <c r="WT42" s="425"/>
      <c r="WU42" s="425"/>
      <c r="WV42" s="425"/>
      <c r="WW42" s="425"/>
      <c r="WX42" s="425"/>
      <c r="WY42" s="425"/>
      <c r="WZ42" s="425"/>
      <c r="XA42" s="425"/>
      <c r="XB42" s="425"/>
      <c r="XC42" s="425"/>
      <c r="XD42" s="425"/>
      <c r="XE42" s="425"/>
      <c r="XF42" s="425"/>
      <c r="XG42" s="425"/>
      <c r="XH42" s="425"/>
      <c r="XI42" s="425"/>
      <c r="XJ42" s="425"/>
      <c r="XK42" s="425"/>
      <c r="XL42" s="425"/>
      <c r="XM42" s="425"/>
      <c r="XN42" s="425"/>
      <c r="XO42" s="425"/>
      <c r="XP42" s="425"/>
      <c r="XQ42" s="425"/>
      <c r="XR42" s="425"/>
      <c r="XS42" s="425"/>
      <c r="XT42" s="425"/>
      <c r="XU42" s="425"/>
      <c r="XV42" s="425"/>
      <c r="XW42" s="425"/>
      <c r="XX42" s="425"/>
      <c r="XY42" s="425"/>
      <c r="XZ42" s="425"/>
      <c r="YA42" s="425"/>
      <c r="YB42" s="425"/>
      <c r="YC42" s="425"/>
      <c r="YD42" s="425"/>
      <c r="YE42" s="425"/>
      <c r="YF42" s="425"/>
      <c r="YG42" s="425"/>
      <c r="YH42" s="425"/>
      <c r="YI42" s="425"/>
      <c r="YJ42" s="425"/>
      <c r="YK42" s="425"/>
      <c r="YL42" s="425"/>
      <c r="YM42" s="425"/>
      <c r="YN42" s="425"/>
      <c r="YO42" s="425"/>
      <c r="YP42" s="425"/>
      <c r="YQ42" s="425"/>
      <c r="YR42" s="425"/>
      <c r="YS42" s="425"/>
      <c r="YT42" s="425"/>
      <c r="YU42" s="425"/>
      <c r="YV42" s="425"/>
      <c r="YW42" s="425"/>
      <c r="YX42" s="425"/>
      <c r="YY42" s="425"/>
      <c r="YZ42" s="425"/>
      <c r="ZA42" s="425"/>
      <c r="ZB42" s="425"/>
      <c r="ZC42" s="425"/>
      <c r="ZD42" s="425"/>
      <c r="ZE42" s="425"/>
      <c r="ZF42" s="425"/>
      <c r="ZG42" s="425"/>
      <c r="ZH42" s="425"/>
      <c r="ZI42" s="425"/>
      <c r="ZJ42" s="425"/>
      <c r="ZK42" s="425"/>
      <c r="ZL42" s="425"/>
      <c r="ZM42" s="425"/>
      <c r="ZN42" s="425"/>
      <c r="ZO42" s="425"/>
      <c r="ZP42" s="425"/>
      <c r="ZQ42" s="425"/>
      <c r="ZR42" s="425"/>
      <c r="ZS42" s="425"/>
      <c r="ZT42" s="425"/>
      <c r="ZU42" s="425"/>
      <c r="ZV42" s="425"/>
      <c r="ZW42" s="425"/>
      <c r="ZX42" s="425"/>
      <c r="ZY42" s="425"/>
      <c r="ZZ42" s="425"/>
      <c r="AAA42" s="425"/>
      <c r="AAB42" s="425"/>
      <c r="AAC42" s="425"/>
      <c r="AAD42" s="425"/>
      <c r="AAE42" s="425"/>
      <c r="AAF42" s="425"/>
      <c r="AAG42" s="425"/>
      <c r="AAH42" s="425"/>
      <c r="AAI42" s="425"/>
      <c r="AAJ42" s="425"/>
      <c r="AAK42" s="425"/>
      <c r="AAL42" s="425"/>
      <c r="AAM42" s="425"/>
      <c r="AAN42" s="425"/>
      <c r="AAO42" s="425"/>
      <c r="AAP42" s="425"/>
      <c r="AAQ42" s="425"/>
      <c r="AAR42" s="425"/>
      <c r="AAS42" s="425"/>
      <c r="AAT42" s="425"/>
      <c r="AAU42" s="425"/>
      <c r="AAV42" s="425"/>
      <c r="AAW42" s="425"/>
      <c r="AAX42" s="425"/>
      <c r="AAY42" s="425"/>
      <c r="AAZ42" s="425"/>
      <c r="ABA42" s="425"/>
      <c r="ABB42" s="425"/>
      <c r="ABC42" s="425"/>
      <c r="ABD42" s="425"/>
      <c r="ABE42" s="425"/>
      <c r="ABF42" s="425"/>
      <c r="ABG42" s="425"/>
      <c r="ABH42" s="425"/>
      <c r="ABI42" s="425"/>
      <c r="ABJ42" s="425"/>
      <c r="ABK42" s="425"/>
      <c r="ABL42" s="425"/>
      <c r="ABM42" s="425"/>
      <c r="ABN42" s="425"/>
      <c r="ABO42" s="425"/>
      <c r="ABP42" s="425"/>
      <c r="ABQ42" s="425"/>
      <c r="ABR42" s="425"/>
      <c r="ABS42" s="425"/>
      <c r="ABT42" s="425"/>
      <c r="ABU42" s="425"/>
      <c r="ABV42" s="425"/>
      <c r="ABW42" s="425"/>
      <c r="ABX42" s="425"/>
      <c r="ABY42" s="425"/>
      <c r="ABZ42" s="425"/>
      <c r="ACA42" s="425"/>
      <c r="ACB42" s="425"/>
      <c r="ACC42" s="425"/>
      <c r="ACD42" s="425"/>
      <c r="ACE42" s="425"/>
      <c r="ACF42" s="425"/>
      <c r="ACG42" s="425"/>
      <c r="ACH42" s="425"/>
      <c r="ACI42" s="425"/>
      <c r="ACJ42" s="425"/>
      <c r="ACK42" s="425"/>
      <c r="ACL42" s="425"/>
      <c r="ACM42" s="425"/>
      <c r="ACN42" s="425"/>
      <c r="ACO42" s="425"/>
      <c r="ACP42" s="425"/>
      <c r="ACQ42" s="425"/>
      <c r="ACR42" s="425"/>
      <c r="ACS42" s="425"/>
      <c r="ACT42" s="425"/>
      <c r="ACU42" s="425"/>
      <c r="ACV42" s="425"/>
      <c r="ACW42" s="425"/>
      <c r="ACX42" s="425"/>
      <c r="ACY42" s="425"/>
      <c r="ACZ42" s="425"/>
      <c r="ADA42" s="425"/>
      <c r="ADB42" s="425"/>
      <c r="ADC42" s="425"/>
      <c r="ADD42" s="425"/>
      <c r="ADE42" s="425"/>
      <c r="ADF42" s="425"/>
      <c r="ADG42" s="425"/>
      <c r="ADH42" s="425"/>
      <c r="ADI42" s="425"/>
      <c r="ADJ42" s="425"/>
      <c r="ADK42" s="425"/>
      <c r="ADL42" s="425"/>
      <c r="ADM42" s="425"/>
      <c r="ADN42" s="425"/>
      <c r="ADO42" s="425"/>
      <c r="ADP42" s="425"/>
      <c r="ADQ42" s="425"/>
      <c r="ADR42" s="425"/>
      <c r="ADS42" s="425"/>
      <c r="ADT42" s="425"/>
      <c r="ADU42" s="425"/>
      <c r="ADV42" s="425"/>
      <c r="ADW42" s="425"/>
      <c r="ADX42" s="425"/>
      <c r="ADY42" s="425"/>
      <c r="ADZ42" s="425"/>
      <c r="AEA42" s="425"/>
      <c r="AEB42" s="425"/>
      <c r="AEC42" s="425"/>
      <c r="AED42" s="425"/>
      <c r="AEE42" s="425"/>
      <c r="AEF42" s="425"/>
      <c r="AEG42" s="425"/>
      <c r="AEH42" s="425"/>
      <c r="AEI42" s="425"/>
      <c r="AEJ42" s="425"/>
      <c r="AEK42" s="425"/>
      <c r="AEL42" s="425"/>
      <c r="AEM42" s="425"/>
      <c r="AEN42" s="425"/>
      <c r="AEO42" s="425"/>
      <c r="AEP42" s="425"/>
      <c r="AEQ42" s="425"/>
      <c r="AER42" s="425"/>
      <c r="AES42" s="425"/>
      <c r="AET42" s="425"/>
      <c r="AEU42" s="425"/>
      <c r="AEV42" s="425"/>
      <c r="AEW42" s="425"/>
      <c r="AEX42" s="425"/>
      <c r="AEY42" s="425"/>
      <c r="AEZ42" s="425"/>
      <c r="AFA42" s="425"/>
      <c r="AFB42" s="425"/>
      <c r="AFC42" s="425"/>
      <c r="AFD42" s="425"/>
      <c r="AFE42" s="425"/>
      <c r="AFF42" s="425"/>
      <c r="AFG42" s="425"/>
      <c r="AFH42" s="425"/>
      <c r="AFI42" s="425"/>
      <c r="AFJ42" s="425"/>
      <c r="AFK42" s="425"/>
      <c r="AFL42" s="425"/>
      <c r="AFM42" s="425"/>
      <c r="AFN42" s="425"/>
      <c r="AFO42" s="425"/>
      <c r="AFP42" s="425"/>
      <c r="AFQ42" s="425"/>
      <c r="AFR42" s="425"/>
      <c r="AFS42" s="425"/>
      <c r="AFT42" s="425"/>
      <c r="AFU42" s="425"/>
      <c r="AFV42" s="425"/>
      <c r="AFW42" s="425"/>
      <c r="AFX42" s="425"/>
      <c r="AFY42" s="425"/>
      <c r="AFZ42" s="425"/>
      <c r="AGA42" s="425"/>
      <c r="AGB42" s="425"/>
      <c r="AGC42" s="425"/>
      <c r="AGD42" s="425"/>
      <c r="AGE42" s="425"/>
      <c r="AGF42" s="425"/>
      <c r="AGG42" s="425"/>
      <c r="AGH42" s="425"/>
      <c r="AGI42" s="425"/>
      <c r="AGJ42" s="425"/>
      <c r="AGK42" s="425"/>
      <c r="AGL42" s="425"/>
      <c r="AGM42" s="425"/>
      <c r="AGN42" s="425"/>
      <c r="AGO42" s="425"/>
      <c r="AGP42" s="425"/>
      <c r="AGQ42" s="425"/>
      <c r="AGR42" s="425"/>
      <c r="AGS42" s="425"/>
      <c r="AGT42" s="425"/>
      <c r="AGU42" s="425"/>
      <c r="AGV42" s="425"/>
      <c r="AGW42" s="425"/>
      <c r="AGX42" s="425"/>
      <c r="AGY42" s="425"/>
      <c r="AGZ42" s="425"/>
      <c r="AHA42" s="425"/>
      <c r="AHB42" s="425"/>
      <c r="AHC42" s="425"/>
      <c r="AHD42" s="425"/>
      <c r="AHE42" s="425"/>
      <c r="AHF42" s="425"/>
      <c r="AHG42" s="425"/>
      <c r="AHH42" s="425"/>
      <c r="AHI42" s="425"/>
      <c r="AHJ42" s="425"/>
      <c r="AHK42" s="425"/>
      <c r="AHL42" s="425"/>
      <c r="AHM42" s="425"/>
      <c r="AHN42" s="425"/>
      <c r="AHO42" s="425"/>
      <c r="AHP42" s="425"/>
      <c r="AHQ42" s="425"/>
      <c r="AHR42" s="425"/>
      <c r="AHS42" s="425"/>
      <c r="AHT42" s="425"/>
      <c r="AHU42" s="425"/>
      <c r="AHV42" s="425"/>
      <c r="AHW42" s="425"/>
      <c r="AHX42" s="425"/>
      <c r="AHY42" s="425"/>
      <c r="AHZ42" s="425"/>
      <c r="AIA42" s="425"/>
      <c r="AIB42" s="425"/>
      <c r="AIC42" s="425"/>
      <c r="AID42" s="425"/>
      <c r="AIE42" s="425"/>
      <c r="AIF42" s="425"/>
      <c r="AIG42" s="425"/>
      <c r="AIH42" s="425"/>
      <c r="AII42" s="425"/>
      <c r="AIJ42" s="425"/>
      <c r="AIK42" s="425"/>
      <c r="AIL42" s="425"/>
      <c r="AIM42" s="425"/>
      <c r="AIN42" s="425"/>
      <c r="AIO42" s="425"/>
      <c r="AIP42" s="425"/>
      <c r="AIQ42" s="425"/>
      <c r="AIR42" s="425"/>
      <c r="AIS42" s="425"/>
      <c r="AIT42" s="425"/>
      <c r="AIU42" s="425"/>
      <c r="AIV42" s="425"/>
      <c r="AIW42" s="425"/>
      <c r="AIX42" s="425"/>
      <c r="AIY42" s="425"/>
      <c r="AIZ42" s="425"/>
      <c r="AJA42" s="425"/>
      <c r="AJB42" s="425"/>
      <c r="AJC42" s="425"/>
      <c r="AJD42" s="425"/>
      <c r="AJE42" s="425"/>
      <c r="AJF42" s="425"/>
      <c r="AJG42" s="425"/>
      <c r="AJH42" s="425"/>
      <c r="AJI42" s="425"/>
      <c r="AJJ42" s="425"/>
      <c r="AJK42" s="425"/>
      <c r="AJL42" s="425"/>
      <c r="AJM42" s="425"/>
      <c r="AJN42" s="425"/>
      <c r="AJO42" s="425"/>
      <c r="AJP42" s="425"/>
      <c r="AJQ42" s="425"/>
      <c r="AJR42" s="425"/>
      <c r="AJS42" s="425"/>
      <c r="AJT42" s="425"/>
      <c r="AJU42" s="425"/>
      <c r="AJV42" s="425"/>
      <c r="AJW42" s="425"/>
      <c r="AJX42" s="425"/>
      <c r="AJY42" s="425"/>
      <c r="AJZ42" s="425"/>
      <c r="AKA42" s="425"/>
      <c r="AKB42" s="425"/>
      <c r="AKC42" s="425"/>
      <c r="AKD42" s="425"/>
      <c r="AKE42" s="425"/>
      <c r="AKF42" s="425"/>
      <c r="AKG42" s="425"/>
      <c r="AKH42" s="425"/>
      <c r="AKI42" s="425"/>
      <c r="AKJ42" s="425"/>
      <c r="AKK42" s="425"/>
      <c r="AKL42" s="425"/>
      <c r="AKM42" s="425"/>
      <c r="AKN42" s="425"/>
      <c r="AKO42" s="425"/>
      <c r="AKP42" s="425"/>
      <c r="AKQ42" s="425"/>
      <c r="AKR42" s="425"/>
      <c r="AKS42" s="425"/>
      <c r="AKT42" s="425"/>
      <c r="AKU42" s="425"/>
      <c r="AKV42" s="425"/>
      <c r="AKW42" s="425"/>
      <c r="AKX42" s="425"/>
      <c r="AKY42" s="425"/>
      <c r="AKZ42" s="425"/>
      <c r="ALA42" s="425"/>
      <c r="ALB42" s="425"/>
      <c r="ALC42" s="425"/>
      <c r="ALD42" s="425"/>
      <c r="ALE42" s="425"/>
      <c r="ALF42" s="425"/>
      <c r="ALG42" s="425"/>
      <c r="ALH42" s="425"/>
      <c r="ALI42" s="425"/>
      <c r="ALJ42" s="425"/>
      <c r="ALK42" s="425"/>
      <c r="ALL42" s="425"/>
      <c r="ALM42" s="425"/>
      <c r="ALN42" s="425"/>
      <c r="ALO42" s="425"/>
      <c r="ALP42" s="425"/>
      <c r="ALQ42" s="425"/>
      <c r="ALR42" s="425"/>
      <c r="ALS42" s="425"/>
      <c r="ALT42" s="425"/>
      <c r="ALU42" s="425"/>
      <c r="ALV42" s="425"/>
      <c r="ALW42" s="425"/>
      <c r="ALX42" s="425"/>
      <c r="ALY42" s="425"/>
      <c r="ALZ42" s="425"/>
      <c r="AMA42" s="425"/>
      <c r="AMB42" s="425"/>
      <c r="AMC42" s="425"/>
      <c r="AMD42" s="425"/>
      <c r="AME42" s="425"/>
      <c r="AMF42" s="425"/>
      <c r="AMG42" s="425"/>
      <c r="AMH42" s="425"/>
      <c r="AMI42" s="425"/>
      <c r="AMJ42" s="425"/>
    </row>
    <row r="43" spans="1:1024" s="432" customFormat="1" ht="12.75" customHeight="1">
      <c r="A43" s="425"/>
      <c r="B43" s="187"/>
      <c r="C43" s="187"/>
      <c r="D43" s="430"/>
      <c r="E43" s="430"/>
      <c r="F43" s="429"/>
      <c r="G43" s="430"/>
      <c r="H43" s="187"/>
      <c r="I43" s="431"/>
      <c r="J43" s="425"/>
      <c r="K43" s="425"/>
      <c r="L43" s="425"/>
      <c r="M43" s="425"/>
      <c r="N43" s="425"/>
      <c r="O43" s="425"/>
      <c r="P43" s="425"/>
      <c r="Q43" s="425"/>
      <c r="R43" s="425"/>
      <c r="S43" s="425"/>
      <c r="T43" s="425"/>
      <c r="U43" s="425"/>
      <c r="V43" s="425"/>
      <c r="W43" s="425"/>
      <c r="X43" s="425"/>
      <c r="Y43" s="425"/>
      <c r="Z43" s="425"/>
      <c r="AA43" s="425"/>
      <c r="AB43" s="425"/>
      <c r="AC43" s="425"/>
      <c r="AD43" s="425"/>
      <c r="AE43" s="425"/>
      <c r="AF43" s="425"/>
      <c r="AG43" s="425"/>
      <c r="AH43" s="425"/>
      <c r="AI43" s="425"/>
      <c r="AJ43" s="425"/>
      <c r="AK43" s="425"/>
      <c r="AL43" s="425"/>
      <c r="AM43" s="425"/>
      <c r="AN43" s="425"/>
      <c r="AO43" s="425"/>
      <c r="AP43" s="425"/>
      <c r="AQ43" s="425"/>
      <c r="AR43" s="425"/>
      <c r="AS43" s="425"/>
      <c r="AT43" s="425"/>
      <c r="AU43" s="425"/>
      <c r="AV43" s="425"/>
      <c r="AW43" s="425"/>
      <c r="AX43" s="425"/>
      <c r="AY43" s="425"/>
      <c r="AZ43" s="425"/>
      <c r="BA43" s="425"/>
      <c r="BB43" s="425"/>
      <c r="BC43" s="425"/>
      <c r="BD43" s="425"/>
      <c r="BE43" s="425"/>
      <c r="BF43" s="425"/>
      <c r="BG43" s="425"/>
      <c r="BH43" s="425"/>
      <c r="BI43" s="425"/>
      <c r="BJ43" s="425"/>
      <c r="BK43" s="425"/>
      <c r="BL43" s="425"/>
      <c r="BM43" s="425"/>
      <c r="BN43" s="425"/>
      <c r="BO43" s="425"/>
      <c r="BP43" s="425"/>
      <c r="BQ43" s="425"/>
      <c r="BR43" s="425"/>
      <c r="BS43" s="425"/>
      <c r="BT43" s="425"/>
      <c r="BU43" s="425"/>
      <c r="BV43" s="425"/>
      <c r="BW43" s="425"/>
      <c r="BX43" s="425"/>
      <c r="BY43" s="425"/>
      <c r="BZ43" s="425"/>
      <c r="CA43" s="425"/>
      <c r="CB43" s="425"/>
      <c r="CC43" s="425"/>
      <c r="CD43" s="425"/>
      <c r="CE43" s="425"/>
      <c r="CF43" s="425"/>
      <c r="CG43" s="425"/>
      <c r="CH43" s="425"/>
      <c r="CI43" s="425"/>
      <c r="CJ43" s="425"/>
      <c r="CK43" s="425"/>
      <c r="CL43" s="425"/>
      <c r="CM43" s="425"/>
      <c r="CN43" s="425"/>
      <c r="CO43" s="425"/>
      <c r="CP43" s="425"/>
      <c r="CQ43" s="425"/>
      <c r="CR43" s="425"/>
      <c r="CS43" s="425"/>
      <c r="CT43" s="425"/>
      <c r="CU43" s="425"/>
      <c r="CV43" s="425"/>
      <c r="CW43" s="425"/>
      <c r="CX43" s="425"/>
      <c r="CY43" s="425"/>
      <c r="CZ43" s="425"/>
      <c r="DA43" s="425"/>
      <c r="DB43" s="425"/>
      <c r="DC43" s="425"/>
      <c r="DD43" s="425"/>
      <c r="DE43" s="425"/>
      <c r="DF43" s="425"/>
      <c r="DG43" s="425"/>
      <c r="DH43" s="425"/>
      <c r="DI43" s="425"/>
      <c r="DJ43" s="425"/>
      <c r="DK43" s="425"/>
      <c r="DL43" s="425"/>
      <c r="DM43" s="425"/>
      <c r="DN43" s="425"/>
      <c r="DO43" s="425"/>
      <c r="DP43" s="425"/>
      <c r="DQ43" s="425"/>
      <c r="DR43" s="425"/>
      <c r="DS43" s="425"/>
      <c r="DT43" s="425"/>
      <c r="DU43" s="425"/>
      <c r="DV43" s="425"/>
      <c r="DW43" s="425"/>
      <c r="DX43" s="425"/>
      <c r="DY43" s="425"/>
      <c r="DZ43" s="425"/>
      <c r="EA43" s="425"/>
      <c r="EB43" s="425"/>
      <c r="EC43" s="425"/>
      <c r="ED43" s="425"/>
      <c r="EE43" s="425"/>
      <c r="EF43" s="425"/>
      <c r="EG43" s="425"/>
      <c r="EH43" s="425"/>
      <c r="EI43" s="425"/>
      <c r="EJ43" s="425"/>
      <c r="EK43" s="425"/>
      <c r="EL43" s="425"/>
      <c r="EM43" s="425"/>
      <c r="EN43" s="425"/>
      <c r="EO43" s="425"/>
      <c r="EP43" s="425"/>
      <c r="EQ43" s="425"/>
      <c r="ER43" s="425"/>
      <c r="ES43" s="425"/>
      <c r="ET43" s="425"/>
      <c r="EU43" s="425"/>
      <c r="EV43" s="425"/>
      <c r="EW43" s="425"/>
      <c r="EX43" s="425"/>
      <c r="EY43" s="425"/>
      <c r="EZ43" s="425"/>
      <c r="FA43" s="425"/>
      <c r="FB43" s="425"/>
      <c r="FC43" s="425"/>
      <c r="FD43" s="425"/>
      <c r="FE43" s="425"/>
      <c r="FF43" s="425"/>
      <c r="FG43" s="425"/>
      <c r="FH43" s="425"/>
      <c r="FI43" s="425"/>
      <c r="FJ43" s="425"/>
      <c r="FK43" s="425"/>
      <c r="FL43" s="425"/>
      <c r="FM43" s="425"/>
      <c r="FN43" s="425"/>
      <c r="FO43" s="425"/>
      <c r="FP43" s="425"/>
      <c r="FQ43" s="425"/>
      <c r="FR43" s="425"/>
      <c r="FS43" s="425"/>
      <c r="FT43" s="425"/>
      <c r="FU43" s="425"/>
      <c r="FV43" s="425"/>
      <c r="FW43" s="425"/>
      <c r="FX43" s="425"/>
      <c r="FY43" s="425"/>
      <c r="FZ43" s="425"/>
      <c r="GA43" s="425"/>
      <c r="GB43" s="425"/>
      <c r="GC43" s="425"/>
      <c r="GD43" s="425"/>
      <c r="GE43" s="425"/>
      <c r="GF43" s="425"/>
      <c r="GG43" s="425"/>
      <c r="GH43" s="425"/>
      <c r="GI43" s="425"/>
      <c r="GJ43" s="425"/>
      <c r="GK43" s="425"/>
      <c r="GL43" s="425"/>
      <c r="GM43" s="425"/>
      <c r="GN43" s="425"/>
      <c r="GO43" s="425"/>
      <c r="GP43" s="425"/>
      <c r="GQ43" s="425"/>
      <c r="GR43" s="425"/>
      <c r="GS43" s="425"/>
      <c r="GT43" s="425"/>
      <c r="GU43" s="425"/>
      <c r="GV43" s="425"/>
      <c r="GW43" s="425"/>
      <c r="GX43" s="425"/>
      <c r="GY43" s="425"/>
      <c r="GZ43" s="425"/>
      <c r="HA43" s="425"/>
      <c r="HB43" s="425"/>
      <c r="HC43" s="425"/>
      <c r="HD43" s="425"/>
      <c r="HE43" s="425"/>
      <c r="HF43" s="425"/>
      <c r="HG43" s="425"/>
      <c r="HH43" s="425"/>
      <c r="HI43" s="425"/>
      <c r="HJ43" s="425"/>
      <c r="HK43" s="425"/>
      <c r="HL43" s="425"/>
      <c r="HM43" s="425"/>
      <c r="HN43" s="425"/>
      <c r="HO43" s="425"/>
      <c r="HP43" s="425"/>
      <c r="HQ43" s="425"/>
      <c r="HR43" s="425"/>
      <c r="HS43" s="425"/>
      <c r="HT43" s="425"/>
      <c r="HU43" s="425"/>
      <c r="HV43" s="425"/>
      <c r="HW43" s="425"/>
      <c r="HX43" s="425"/>
      <c r="HY43" s="425"/>
      <c r="HZ43" s="425"/>
      <c r="IA43" s="425"/>
      <c r="IB43" s="425"/>
      <c r="IC43" s="425"/>
      <c r="ID43" s="425"/>
      <c r="IE43" s="425"/>
      <c r="IF43" s="425"/>
      <c r="IG43" s="425"/>
      <c r="IH43" s="425"/>
      <c r="II43" s="425"/>
      <c r="IJ43" s="425"/>
      <c r="IK43" s="425"/>
      <c r="IL43" s="425"/>
      <c r="IM43" s="425"/>
      <c r="IN43" s="425"/>
      <c r="IO43" s="425"/>
      <c r="IP43" s="425"/>
      <c r="IQ43" s="425"/>
      <c r="IR43" s="425"/>
      <c r="IS43" s="425"/>
      <c r="IT43" s="425"/>
      <c r="IU43" s="425"/>
      <c r="IV43" s="425"/>
      <c r="IW43" s="425"/>
      <c r="IX43" s="425"/>
      <c r="IY43" s="425"/>
      <c r="IZ43" s="425"/>
      <c r="JA43" s="425"/>
      <c r="JB43" s="425"/>
      <c r="JC43" s="425"/>
      <c r="JD43" s="425"/>
      <c r="JE43" s="425"/>
      <c r="JF43" s="425"/>
      <c r="JG43" s="425"/>
      <c r="JH43" s="425"/>
      <c r="JI43" s="425"/>
      <c r="JJ43" s="425"/>
      <c r="JK43" s="425"/>
      <c r="JL43" s="425"/>
      <c r="JM43" s="425"/>
      <c r="JN43" s="425"/>
      <c r="JO43" s="425"/>
      <c r="JP43" s="425"/>
      <c r="JQ43" s="425"/>
      <c r="JR43" s="425"/>
      <c r="JS43" s="425"/>
      <c r="JT43" s="425"/>
      <c r="JU43" s="425"/>
      <c r="JV43" s="425"/>
      <c r="JW43" s="425"/>
      <c r="JX43" s="425"/>
      <c r="JY43" s="425"/>
      <c r="JZ43" s="425"/>
      <c r="KA43" s="425"/>
      <c r="KB43" s="425"/>
      <c r="KC43" s="425"/>
      <c r="KD43" s="425"/>
      <c r="KE43" s="425"/>
      <c r="KF43" s="425"/>
      <c r="KG43" s="425"/>
      <c r="KH43" s="425"/>
      <c r="KI43" s="425"/>
      <c r="KJ43" s="425"/>
      <c r="KK43" s="425"/>
      <c r="KL43" s="425"/>
      <c r="KM43" s="425"/>
      <c r="KN43" s="425"/>
      <c r="KO43" s="425"/>
      <c r="KP43" s="425"/>
      <c r="KQ43" s="425"/>
      <c r="KR43" s="425"/>
      <c r="KS43" s="425"/>
      <c r="KT43" s="425"/>
      <c r="KU43" s="425"/>
      <c r="KV43" s="425"/>
      <c r="KW43" s="425"/>
      <c r="KX43" s="425"/>
      <c r="KY43" s="425"/>
      <c r="KZ43" s="425"/>
      <c r="LA43" s="425"/>
      <c r="LB43" s="425"/>
      <c r="LC43" s="425"/>
      <c r="LD43" s="425"/>
      <c r="LE43" s="425"/>
      <c r="LF43" s="425"/>
      <c r="LG43" s="425"/>
      <c r="LH43" s="425"/>
      <c r="LI43" s="425"/>
      <c r="LJ43" s="425"/>
      <c r="LK43" s="425"/>
      <c r="LL43" s="425"/>
      <c r="LM43" s="425"/>
      <c r="LN43" s="425"/>
      <c r="LO43" s="425"/>
      <c r="LP43" s="425"/>
      <c r="LQ43" s="425"/>
      <c r="LR43" s="425"/>
      <c r="LS43" s="425"/>
      <c r="LT43" s="425"/>
      <c r="LU43" s="425"/>
      <c r="LV43" s="425"/>
      <c r="LW43" s="425"/>
      <c r="LX43" s="425"/>
      <c r="LY43" s="425"/>
      <c r="LZ43" s="425"/>
      <c r="MA43" s="425"/>
      <c r="MB43" s="425"/>
      <c r="MC43" s="425"/>
      <c r="MD43" s="425"/>
      <c r="ME43" s="425"/>
      <c r="MF43" s="425"/>
      <c r="MG43" s="425"/>
      <c r="MH43" s="425"/>
      <c r="MI43" s="425"/>
      <c r="MJ43" s="425"/>
      <c r="MK43" s="425"/>
      <c r="ML43" s="425"/>
      <c r="MM43" s="425"/>
      <c r="MN43" s="425"/>
      <c r="MO43" s="425"/>
      <c r="MP43" s="425"/>
      <c r="MQ43" s="425"/>
      <c r="MR43" s="425"/>
      <c r="MS43" s="425"/>
      <c r="MT43" s="425"/>
      <c r="MU43" s="425"/>
      <c r="MV43" s="425"/>
      <c r="MW43" s="425"/>
      <c r="MX43" s="425"/>
      <c r="MY43" s="425"/>
      <c r="MZ43" s="425"/>
      <c r="NA43" s="425"/>
      <c r="NB43" s="425"/>
      <c r="NC43" s="425"/>
      <c r="ND43" s="425"/>
      <c r="NE43" s="425"/>
      <c r="NF43" s="425"/>
      <c r="NG43" s="425"/>
      <c r="NH43" s="425"/>
      <c r="NI43" s="425"/>
      <c r="NJ43" s="425"/>
      <c r="NK43" s="425"/>
      <c r="NL43" s="425"/>
      <c r="NM43" s="425"/>
      <c r="NN43" s="425"/>
      <c r="NO43" s="425"/>
      <c r="NP43" s="425"/>
      <c r="NQ43" s="425"/>
      <c r="NR43" s="425"/>
      <c r="NS43" s="425"/>
      <c r="NT43" s="425"/>
      <c r="NU43" s="425"/>
      <c r="NV43" s="425"/>
      <c r="NW43" s="425"/>
      <c r="NX43" s="425"/>
      <c r="NY43" s="425"/>
      <c r="NZ43" s="425"/>
      <c r="OA43" s="425"/>
      <c r="OB43" s="425"/>
      <c r="OC43" s="425"/>
      <c r="OD43" s="425"/>
      <c r="OE43" s="425"/>
      <c r="OF43" s="425"/>
      <c r="OG43" s="425"/>
      <c r="OH43" s="425"/>
      <c r="OI43" s="425"/>
      <c r="OJ43" s="425"/>
      <c r="OK43" s="425"/>
      <c r="OL43" s="425"/>
      <c r="OM43" s="425"/>
      <c r="ON43" s="425"/>
      <c r="OO43" s="425"/>
      <c r="OP43" s="425"/>
      <c r="OQ43" s="425"/>
      <c r="OR43" s="425"/>
      <c r="OS43" s="425"/>
      <c r="OT43" s="425"/>
      <c r="OU43" s="425"/>
      <c r="OV43" s="425"/>
      <c r="OW43" s="425"/>
      <c r="OX43" s="425"/>
      <c r="OY43" s="425"/>
      <c r="OZ43" s="425"/>
      <c r="PA43" s="425"/>
      <c r="PB43" s="425"/>
      <c r="PC43" s="425"/>
      <c r="PD43" s="425"/>
      <c r="PE43" s="425"/>
      <c r="PF43" s="425"/>
      <c r="PG43" s="425"/>
      <c r="PH43" s="425"/>
      <c r="PI43" s="425"/>
      <c r="PJ43" s="425"/>
      <c r="PK43" s="425"/>
      <c r="PL43" s="425"/>
      <c r="PM43" s="425"/>
      <c r="PN43" s="425"/>
      <c r="PO43" s="425"/>
      <c r="PP43" s="425"/>
      <c r="PQ43" s="425"/>
      <c r="PR43" s="425"/>
      <c r="PS43" s="425"/>
      <c r="PT43" s="425"/>
      <c r="PU43" s="425"/>
      <c r="PV43" s="425"/>
      <c r="PW43" s="425"/>
      <c r="PX43" s="425"/>
      <c r="PY43" s="425"/>
      <c r="PZ43" s="425"/>
      <c r="QA43" s="425"/>
      <c r="QB43" s="425"/>
      <c r="QC43" s="425"/>
      <c r="QD43" s="425"/>
      <c r="QE43" s="425"/>
      <c r="QF43" s="425"/>
      <c r="QG43" s="425"/>
      <c r="QH43" s="425"/>
      <c r="QI43" s="425"/>
      <c r="QJ43" s="425"/>
      <c r="QK43" s="425"/>
      <c r="QL43" s="425"/>
      <c r="QM43" s="425"/>
      <c r="QN43" s="425"/>
      <c r="QO43" s="425"/>
      <c r="QP43" s="425"/>
      <c r="QQ43" s="425"/>
      <c r="QR43" s="425"/>
      <c r="QS43" s="425"/>
      <c r="QT43" s="425"/>
      <c r="QU43" s="425"/>
      <c r="QV43" s="425"/>
      <c r="QW43" s="425"/>
      <c r="QX43" s="425"/>
      <c r="QY43" s="425"/>
      <c r="QZ43" s="425"/>
      <c r="RA43" s="425"/>
      <c r="RB43" s="425"/>
      <c r="RC43" s="425"/>
      <c r="RD43" s="425"/>
      <c r="RE43" s="425"/>
      <c r="RF43" s="425"/>
      <c r="RG43" s="425"/>
      <c r="RH43" s="425"/>
      <c r="RI43" s="425"/>
      <c r="RJ43" s="425"/>
      <c r="RK43" s="425"/>
      <c r="RL43" s="425"/>
      <c r="RM43" s="425"/>
      <c r="RN43" s="425"/>
      <c r="RO43" s="425"/>
      <c r="RP43" s="425"/>
      <c r="RQ43" s="425"/>
      <c r="RR43" s="425"/>
      <c r="RS43" s="425"/>
      <c r="RT43" s="425"/>
      <c r="RU43" s="425"/>
      <c r="RV43" s="425"/>
      <c r="RW43" s="425"/>
      <c r="RX43" s="425"/>
      <c r="RY43" s="425"/>
      <c r="RZ43" s="425"/>
      <c r="SA43" s="425"/>
      <c r="SB43" s="425"/>
      <c r="SC43" s="425"/>
      <c r="SD43" s="425"/>
      <c r="SE43" s="425"/>
      <c r="SF43" s="425"/>
      <c r="SG43" s="425"/>
      <c r="SH43" s="425"/>
      <c r="SI43" s="425"/>
      <c r="SJ43" s="425"/>
      <c r="SK43" s="425"/>
      <c r="SL43" s="425"/>
      <c r="SM43" s="425"/>
      <c r="SN43" s="425"/>
      <c r="SO43" s="425"/>
      <c r="SP43" s="425"/>
      <c r="SQ43" s="425"/>
      <c r="SR43" s="425"/>
      <c r="SS43" s="425"/>
      <c r="ST43" s="425"/>
      <c r="SU43" s="425"/>
      <c r="SV43" s="425"/>
      <c r="SW43" s="425"/>
      <c r="SX43" s="425"/>
      <c r="SY43" s="425"/>
      <c r="SZ43" s="425"/>
      <c r="TA43" s="425"/>
      <c r="TB43" s="425"/>
      <c r="TC43" s="425"/>
      <c r="TD43" s="425"/>
      <c r="TE43" s="425"/>
      <c r="TF43" s="425"/>
      <c r="TG43" s="425"/>
      <c r="TH43" s="425"/>
      <c r="TI43" s="425"/>
      <c r="TJ43" s="425"/>
      <c r="TK43" s="425"/>
      <c r="TL43" s="425"/>
      <c r="TM43" s="425"/>
      <c r="TN43" s="425"/>
      <c r="TO43" s="425"/>
      <c r="TP43" s="425"/>
      <c r="TQ43" s="425"/>
      <c r="TR43" s="425"/>
      <c r="TS43" s="425"/>
      <c r="TT43" s="425"/>
      <c r="TU43" s="425"/>
      <c r="TV43" s="425"/>
      <c r="TW43" s="425"/>
      <c r="TX43" s="425"/>
      <c r="TY43" s="425"/>
      <c r="TZ43" s="425"/>
      <c r="UA43" s="425"/>
      <c r="UB43" s="425"/>
      <c r="UC43" s="425"/>
      <c r="UD43" s="425"/>
      <c r="UE43" s="425"/>
      <c r="UF43" s="425"/>
      <c r="UG43" s="425"/>
      <c r="UH43" s="425"/>
      <c r="UI43" s="425"/>
      <c r="UJ43" s="425"/>
      <c r="UK43" s="425"/>
      <c r="UL43" s="425"/>
      <c r="UM43" s="425"/>
      <c r="UN43" s="425"/>
      <c r="UO43" s="425"/>
      <c r="UP43" s="425"/>
      <c r="UQ43" s="425"/>
      <c r="UR43" s="425"/>
      <c r="US43" s="425"/>
      <c r="UT43" s="425"/>
      <c r="UU43" s="425"/>
      <c r="UV43" s="425"/>
      <c r="UW43" s="425"/>
      <c r="UX43" s="425"/>
      <c r="UY43" s="425"/>
      <c r="UZ43" s="425"/>
      <c r="VA43" s="425"/>
      <c r="VB43" s="425"/>
      <c r="VC43" s="425"/>
      <c r="VD43" s="425"/>
      <c r="VE43" s="425"/>
      <c r="VF43" s="425"/>
      <c r="VG43" s="425"/>
      <c r="VH43" s="425"/>
      <c r="VI43" s="425"/>
      <c r="VJ43" s="425"/>
      <c r="VK43" s="425"/>
      <c r="VL43" s="425"/>
      <c r="VM43" s="425"/>
      <c r="VN43" s="425"/>
      <c r="VO43" s="425"/>
      <c r="VP43" s="425"/>
      <c r="VQ43" s="425"/>
      <c r="VR43" s="425"/>
      <c r="VS43" s="425"/>
      <c r="VT43" s="425"/>
      <c r="VU43" s="425"/>
      <c r="VV43" s="425"/>
      <c r="VW43" s="425"/>
      <c r="VX43" s="425"/>
      <c r="VY43" s="425"/>
      <c r="VZ43" s="425"/>
      <c r="WA43" s="425"/>
      <c r="WB43" s="425"/>
      <c r="WC43" s="425"/>
      <c r="WD43" s="425"/>
      <c r="WE43" s="425"/>
      <c r="WF43" s="425"/>
      <c r="WG43" s="425"/>
      <c r="WH43" s="425"/>
      <c r="WI43" s="425"/>
      <c r="WJ43" s="425"/>
      <c r="WK43" s="425"/>
      <c r="WL43" s="425"/>
      <c r="WM43" s="425"/>
      <c r="WN43" s="425"/>
      <c r="WO43" s="425"/>
      <c r="WP43" s="425"/>
      <c r="WQ43" s="425"/>
      <c r="WR43" s="425"/>
      <c r="WS43" s="425"/>
      <c r="WT43" s="425"/>
      <c r="WU43" s="425"/>
      <c r="WV43" s="425"/>
      <c r="WW43" s="425"/>
      <c r="WX43" s="425"/>
      <c r="WY43" s="425"/>
      <c r="WZ43" s="425"/>
      <c r="XA43" s="425"/>
      <c r="XB43" s="425"/>
      <c r="XC43" s="425"/>
      <c r="XD43" s="425"/>
      <c r="XE43" s="425"/>
      <c r="XF43" s="425"/>
      <c r="XG43" s="425"/>
      <c r="XH43" s="425"/>
      <c r="XI43" s="425"/>
      <c r="XJ43" s="425"/>
      <c r="XK43" s="425"/>
      <c r="XL43" s="425"/>
      <c r="XM43" s="425"/>
      <c r="XN43" s="425"/>
      <c r="XO43" s="425"/>
      <c r="XP43" s="425"/>
      <c r="XQ43" s="425"/>
      <c r="XR43" s="425"/>
      <c r="XS43" s="425"/>
      <c r="XT43" s="425"/>
      <c r="XU43" s="425"/>
      <c r="XV43" s="425"/>
      <c r="XW43" s="425"/>
      <c r="XX43" s="425"/>
      <c r="XY43" s="425"/>
      <c r="XZ43" s="425"/>
      <c r="YA43" s="425"/>
      <c r="YB43" s="425"/>
      <c r="YC43" s="425"/>
      <c r="YD43" s="425"/>
      <c r="YE43" s="425"/>
      <c r="YF43" s="425"/>
      <c r="YG43" s="425"/>
      <c r="YH43" s="425"/>
      <c r="YI43" s="425"/>
      <c r="YJ43" s="425"/>
      <c r="YK43" s="425"/>
      <c r="YL43" s="425"/>
      <c r="YM43" s="425"/>
      <c r="YN43" s="425"/>
      <c r="YO43" s="425"/>
      <c r="YP43" s="425"/>
      <c r="YQ43" s="425"/>
      <c r="YR43" s="425"/>
      <c r="YS43" s="425"/>
      <c r="YT43" s="425"/>
      <c r="YU43" s="425"/>
      <c r="YV43" s="425"/>
      <c r="YW43" s="425"/>
      <c r="YX43" s="425"/>
      <c r="YY43" s="425"/>
      <c r="YZ43" s="425"/>
      <c r="ZA43" s="425"/>
      <c r="ZB43" s="425"/>
      <c r="ZC43" s="425"/>
      <c r="ZD43" s="425"/>
      <c r="ZE43" s="425"/>
      <c r="ZF43" s="425"/>
      <c r="ZG43" s="425"/>
      <c r="ZH43" s="425"/>
      <c r="ZI43" s="425"/>
      <c r="ZJ43" s="425"/>
      <c r="ZK43" s="425"/>
      <c r="ZL43" s="425"/>
      <c r="ZM43" s="425"/>
      <c r="ZN43" s="425"/>
      <c r="ZO43" s="425"/>
      <c r="ZP43" s="425"/>
      <c r="ZQ43" s="425"/>
      <c r="ZR43" s="425"/>
      <c r="ZS43" s="425"/>
      <c r="ZT43" s="425"/>
      <c r="ZU43" s="425"/>
      <c r="ZV43" s="425"/>
      <c r="ZW43" s="425"/>
      <c r="ZX43" s="425"/>
      <c r="ZY43" s="425"/>
      <c r="ZZ43" s="425"/>
      <c r="AAA43" s="425"/>
      <c r="AAB43" s="425"/>
      <c r="AAC43" s="425"/>
      <c r="AAD43" s="425"/>
      <c r="AAE43" s="425"/>
      <c r="AAF43" s="425"/>
      <c r="AAG43" s="425"/>
      <c r="AAH43" s="425"/>
      <c r="AAI43" s="425"/>
      <c r="AAJ43" s="425"/>
      <c r="AAK43" s="425"/>
      <c r="AAL43" s="425"/>
      <c r="AAM43" s="425"/>
      <c r="AAN43" s="425"/>
      <c r="AAO43" s="425"/>
      <c r="AAP43" s="425"/>
      <c r="AAQ43" s="425"/>
      <c r="AAR43" s="425"/>
      <c r="AAS43" s="425"/>
      <c r="AAT43" s="425"/>
      <c r="AAU43" s="425"/>
      <c r="AAV43" s="425"/>
      <c r="AAW43" s="425"/>
      <c r="AAX43" s="425"/>
      <c r="AAY43" s="425"/>
      <c r="AAZ43" s="425"/>
      <c r="ABA43" s="425"/>
      <c r="ABB43" s="425"/>
      <c r="ABC43" s="425"/>
      <c r="ABD43" s="425"/>
      <c r="ABE43" s="425"/>
      <c r="ABF43" s="425"/>
      <c r="ABG43" s="425"/>
      <c r="ABH43" s="425"/>
      <c r="ABI43" s="425"/>
      <c r="ABJ43" s="425"/>
      <c r="ABK43" s="425"/>
      <c r="ABL43" s="425"/>
      <c r="ABM43" s="425"/>
      <c r="ABN43" s="425"/>
      <c r="ABO43" s="425"/>
      <c r="ABP43" s="425"/>
      <c r="ABQ43" s="425"/>
      <c r="ABR43" s="425"/>
      <c r="ABS43" s="425"/>
      <c r="ABT43" s="425"/>
      <c r="ABU43" s="425"/>
      <c r="ABV43" s="425"/>
      <c r="ABW43" s="425"/>
      <c r="ABX43" s="425"/>
      <c r="ABY43" s="425"/>
      <c r="ABZ43" s="425"/>
      <c r="ACA43" s="425"/>
      <c r="ACB43" s="425"/>
      <c r="ACC43" s="425"/>
      <c r="ACD43" s="425"/>
      <c r="ACE43" s="425"/>
      <c r="ACF43" s="425"/>
      <c r="ACG43" s="425"/>
      <c r="ACH43" s="425"/>
      <c r="ACI43" s="425"/>
      <c r="ACJ43" s="425"/>
      <c r="ACK43" s="425"/>
      <c r="ACL43" s="425"/>
      <c r="ACM43" s="425"/>
      <c r="ACN43" s="425"/>
      <c r="ACO43" s="425"/>
      <c r="ACP43" s="425"/>
      <c r="ACQ43" s="425"/>
      <c r="ACR43" s="425"/>
      <c r="ACS43" s="425"/>
      <c r="ACT43" s="425"/>
      <c r="ACU43" s="425"/>
      <c r="ACV43" s="425"/>
      <c r="ACW43" s="425"/>
      <c r="ACX43" s="425"/>
      <c r="ACY43" s="425"/>
      <c r="ACZ43" s="425"/>
      <c r="ADA43" s="425"/>
      <c r="ADB43" s="425"/>
      <c r="ADC43" s="425"/>
      <c r="ADD43" s="425"/>
      <c r="ADE43" s="425"/>
      <c r="ADF43" s="425"/>
      <c r="ADG43" s="425"/>
      <c r="ADH43" s="425"/>
      <c r="ADI43" s="425"/>
      <c r="ADJ43" s="425"/>
      <c r="ADK43" s="425"/>
      <c r="ADL43" s="425"/>
      <c r="ADM43" s="425"/>
      <c r="ADN43" s="425"/>
      <c r="ADO43" s="425"/>
      <c r="ADP43" s="425"/>
      <c r="ADQ43" s="425"/>
      <c r="ADR43" s="425"/>
      <c r="ADS43" s="425"/>
      <c r="ADT43" s="425"/>
      <c r="ADU43" s="425"/>
      <c r="ADV43" s="425"/>
      <c r="ADW43" s="425"/>
      <c r="ADX43" s="425"/>
      <c r="ADY43" s="425"/>
      <c r="ADZ43" s="425"/>
      <c r="AEA43" s="425"/>
      <c r="AEB43" s="425"/>
      <c r="AEC43" s="425"/>
      <c r="AED43" s="425"/>
      <c r="AEE43" s="425"/>
      <c r="AEF43" s="425"/>
      <c r="AEG43" s="425"/>
      <c r="AEH43" s="425"/>
      <c r="AEI43" s="425"/>
      <c r="AEJ43" s="425"/>
      <c r="AEK43" s="425"/>
      <c r="AEL43" s="425"/>
      <c r="AEM43" s="425"/>
      <c r="AEN43" s="425"/>
      <c r="AEO43" s="425"/>
      <c r="AEP43" s="425"/>
      <c r="AEQ43" s="425"/>
      <c r="AER43" s="425"/>
      <c r="AES43" s="425"/>
      <c r="AET43" s="425"/>
      <c r="AEU43" s="425"/>
      <c r="AEV43" s="425"/>
      <c r="AEW43" s="425"/>
      <c r="AEX43" s="425"/>
      <c r="AEY43" s="425"/>
      <c r="AEZ43" s="425"/>
      <c r="AFA43" s="425"/>
      <c r="AFB43" s="425"/>
      <c r="AFC43" s="425"/>
      <c r="AFD43" s="425"/>
      <c r="AFE43" s="425"/>
      <c r="AFF43" s="425"/>
      <c r="AFG43" s="425"/>
      <c r="AFH43" s="425"/>
      <c r="AFI43" s="425"/>
      <c r="AFJ43" s="425"/>
      <c r="AFK43" s="425"/>
      <c r="AFL43" s="425"/>
      <c r="AFM43" s="425"/>
      <c r="AFN43" s="425"/>
      <c r="AFO43" s="425"/>
      <c r="AFP43" s="425"/>
      <c r="AFQ43" s="425"/>
      <c r="AFR43" s="425"/>
      <c r="AFS43" s="425"/>
      <c r="AFT43" s="425"/>
      <c r="AFU43" s="425"/>
      <c r="AFV43" s="425"/>
      <c r="AFW43" s="425"/>
      <c r="AFX43" s="425"/>
      <c r="AFY43" s="425"/>
      <c r="AFZ43" s="425"/>
      <c r="AGA43" s="425"/>
      <c r="AGB43" s="425"/>
      <c r="AGC43" s="425"/>
      <c r="AGD43" s="425"/>
      <c r="AGE43" s="425"/>
      <c r="AGF43" s="425"/>
      <c r="AGG43" s="425"/>
      <c r="AGH43" s="425"/>
      <c r="AGI43" s="425"/>
      <c r="AGJ43" s="425"/>
      <c r="AGK43" s="425"/>
      <c r="AGL43" s="425"/>
      <c r="AGM43" s="425"/>
      <c r="AGN43" s="425"/>
      <c r="AGO43" s="425"/>
      <c r="AGP43" s="425"/>
      <c r="AGQ43" s="425"/>
      <c r="AGR43" s="425"/>
      <c r="AGS43" s="425"/>
      <c r="AGT43" s="425"/>
      <c r="AGU43" s="425"/>
      <c r="AGV43" s="425"/>
      <c r="AGW43" s="425"/>
      <c r="AGX43" s="425"/>
      <c r="AGY43" s="425"/>
      <c r="AGZ43" s="425"/>
      <c r="AHA43" s="425"/>
      <c r="AHB43" s="425"/>
      <c r="AHC43" s="425"/>
      <c r="AHD43" s="425"/>
      <c r="AHE43" s="425"/>
      <c r="AHF43" s="425"/>
      <c r="AHG43" s="425"/>
      <c r="AHH43" s="425"/>
      <c r="AHI43" s="425"/>
      <c r="AHJ43" s="425"/>
      <c r="AHK43" s="425"/>
      <c r="AHL43" s="425"/>
      <c r="AHM43" s="425"/>
      <c r="AHN43" s="425"/>
      <c r="AHO43" s="425"/>
      <c r="AHP43" s="425"/>
      <c r="AHQ43" s="425"/>
      <c r="AHR43" s="425"/>
      <c r="AHS43" s="425"/>
      <c r="AHT43" s="425"/>
      <c r="AHU43" s="425"/>
      <c r="AHV43" s="425"/>
      <c r="AHW43" s="425"/>
      <c r="AHX43" s="425"/>
      <c r="AHY43" s="425"/>
      <c r="AHZ43" s="425"/>
      <c r="AIA43" s="425"/>
      <c r="AIB43" s="425"/>
      <c r="AIC43" s="425"/>
      <c r="AID43" s="425"/>
      <c r="AIE43" s="425"/>
      <c r="AIF43" s="425"/>
      <c r="AIG43" s="425"/>
      <c r="AIH43" s="425"/>
      <c r="AII43" s="425"/>
      <c r="AIJ43" s="425"/>
      <c r="AIK43" s="425"/>
      <c r="AIL43" s="425"/>
      <c r="AIM43" s="425"/>
      <c r="AIN43" s="425"/>
      <c r="AIO43" s="425"/>
      <c r="AIP43" s="425"/>
      <c r="AIQ43" s="425"/>
      <c r="AIR43" s="425"/>
      <c r="AIS43" s="425"/>
      <c r="AIT43" s="425"/>
      <c r="AIU43" s="425"/>
      <c r="AIV43" s="425"/>
      <c r="AIW43" s="425"/>
      <c r="AIX43" s="425"/>
      <c r="AIY43" s="425"/>
      <c r="AIZ43" s="425"/>
      <c r="AJA43" s="425"/>
      <c r="AJB43" s="425"/>
      <c r="AJC43" s="425"/>
      <c r="AJD43" s="425"/>
      <c r="AJE43" s="425"/>
      <c r="AJF43" s="425"/>
      <c r="AJG43" s="425"/>
      <c r="AJH43" s="425"/>
      <c r="AJI43" s="425"/>
      <c r="AJJ43" s="425"/>
      <c r="AJK43" s="425"/>
      <c r="AJL43" s="425"/>
      <c r="AJM43" s="425"/>
      <c r="AJN43" s="425"/>
      <c r="AJO43" s="425"/>
      <c r="AJP43" s="425"/>
      <c r="AJQ43" s="425"/>
      <c r="AJR43" s="425"/>
      <c r="AJS43" s="425"/>
      <c r="AJT43" s="425"/>
      <c r="AJU43" s="425"/>
      <c r="AJV43" s="425"/>
      <c r="AJW43" s="425"/>
      <c r="AJX43" s="425"/>
      <c r="AJY43" s="425"/>
      <c r="AJZ43" s="425"/>
      <c r="AKA43" s="425"/>
      <c r="AKB43" s="425"/>
      <c r="AKC43" s="425"/>
      <c r="AKD43" s="425"/>
      <c r="AKE43" s="425"/>
      <c r="AKF43" s="425"/>
      <c r="AKG43" s="425"/>
      <c r="AKH43" s="425"/>
      <c r="AKI43" s="425"/>
      <c r="AKJ43" s="425"/>
      <c r="AKK43" s="425"/>
      <c r="AKL43" s="425"/>
      <c r="AKM43" s="425"/>
      <c r="AKN43" s="425"/>
      <c r="AKO43" s="425"/>
      <c r="AKP43" s="425"/>
      <c r="AKQ43" s="425"/>
      <c r="AKR43" s="425"/>
      <c r="AKS43" s="425"/>
      <c r="AKT43" s="425"/>
      <c r="AKU43" s="425"/>
      <c r="AKV43" s="425"/>
      <c r="AKW43" s="425"/>
      <c r="AKX43" s="425"/>
      <c r="AKY43" s="425"/>
      <c r="AKZ43" s="425"/>
      <c r="ALA43" s="425"/>
      <c r="ALB43" s="425"/>
      <c r="ALC43" s="425"/>
      <c r="ALD43" s="425"/>
      <c r="ALE43" s="425"/>
      <c r="ALF43" s="425"/>
      <c r="ALG43" s="425"/>
      <c r="ALH43" s="425"/>
      <c r="ALI43" s="425"/>
      <c r="ALJ43" s="425"/>
      <c r="ALK43" s="425"/>
      <c r="ALL43" s="425"/>
      <c r="ALM43" s="425"/>
      <c r="ALN43" s="425"/>
      <c r="ALO43" s="425"/>
      <c r="ALP43" s="425"/>
      <c r="ALQ43" s="425"/>
      <c r="ALR43" s="425"/>
      <c r="ALS43" s="425"/>
      <c r="ALT43" s="425"/>
      <c r="ALU43" s="425"/>
      <c r="ALV43" s="425"/>
      <c r="ALW43" s="425"/>
      <c r="ALX43" s="425"/>
      <c r="ALY43" s="425"/>
      <c r="ALZ43" s="425"/>
      <c r="AMA43" s="425"/>
      <c r="AMB43" s="425"/>
      <c r="AMC43" s="425"/>
      <c r="AMD43" s="425"/>
      <c r="AME43" s="425"/>
      <c r="AMF43" s="425"/>
      <c r="AMG43" s="425"/>
      <c r="AMH43" s="425"/>
      <c r="AMI43" s="425"/>
      <c r="AMJ43" s="425"/>
    </row>
    <row r="44" spans="1:1024" s="138" customFormat="1" ht="12.75" customHeight="1">
      <c r="B44" s="201"/>
      <c r="C44" s="433" t="s">
        <v>495</v>
      </c>
      <c r="D44" s="445" t="s">
        <v>218</v>
      </c>
      <c r="E44" s="445" t="s">
        <v>158</v>
      </c>
      <c r="F44" s="445" t="s">
        <v>496</v>
      </c>
      <c r="G44" s="421"/>
      <c r="H44" s="421"/>
      <c r="I44" s="301"/>
    </row>
    <row r="45" spans="1:1024" s="138" customFormat="1" ht="12.75" customHeight="1">
      <c r="B45" s="214"/>
      <c r="C45" s="426" t="s">
        <v>220</v>
      </c>
      <c r="D45" s="436">
        <v>8</v>
      </c>
      <c r="E45" s="437">
        <v>10</v>
      </c>
      <c r="F45" s="437">
        <v>1</v>
      </c>
      <c r="G45" s="423"/>
      <c r="H45" s="424"/>
      <c r="I45" s="301"/>
    </row>
    <row r="46" spans="1:1024" s="138" customFormat="1" ht="12.75" customHeight="1">
      <c r="B46" s="214"/>
      <c r="C46" s="426" t="s">
        <v>221</v>
      </c>
      <c r="D46" s="436">
        <v>8</v>
      </c>
      <c r="E46" s="437">
        <v>10</v>
      </c>
      <c r="F46" s="437">
        <v>1</v>
      </c>
      <c r="G46" s="423"/>
      <c r="H46" s="424"/>
      <c r="I46" s="301"/>
    </row>
    <row r="47" spans="1:1024" s="138" customFormat="1" ht="12.75" customHeight="1">
      <c r="B47" s="208"/>
      <c r="C47" s="426" t="s">
        <v>224</v>
      </c>
      <c r="D47" s="436">
        <v>8</v>
      </c>
      <c r="E47" s="437">
        <v>10</v>
      </c>
      <c r="F47" s="437">
        <v>1</v>
      </c>
      <c r="G47" s="423"/>
      <c r="H47" s="424"/>
      <c r="I47" s="301"/>
    </row>
    <row r="48" spans="1:1024" s="138" customFormat="1" ht="12.75" customHeight="1">
      <c r="B48" s="232"/>
      <c r="C48" s="426" t="s">
        <v>223</v>
      </c>
      <c r="D48" s="436">
        <v>8</v>
      </c>
      <c r="E48" s="437">
        <v>3</v>
      </c>
      <c r="F48" s="437">
        <v>1</v>
      </c>
      <c r="G48" s="423"/>
      <c r="H48" s="424"/>
      <c r="I48" s="301"/>
    </row>
    <row r="49" spans="1:1025" s="207" customFormat="1" ht="12.75" customHeight="1">
      <c r="A49" s="194"/>
      <c r="B49" s="138"/>
      <c r="C49" s="426" t="s">
        <v>222</v>
      </c>
      <c r="D49" s="436">
        <v>8</v>
      </c>
      <c r="E49" s="437">
        <v>3</v>
      </c>
      <c r="F49" s="440">
        <v>1</v>
      </c>
      <c r="G49" s="429"/>
      <c r="H49" s="430"/>
      <c r="I49" s="187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4"/>
      <c r="AZ49" s="194"/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4"/>
      <c r="BM49" s="194"/>
      <c r="BN49" s="194"/>
      <c r="BO49" s="194"/>
      <c r="BP49" s="194"/>
      <c r="BQ49" s="194"/>
      <c r="BR49" s="194"/>
      <c r="BS49" s="194"/>
      <c r="BT49" s="194"/>
      <c r="BU49" s="194"/>
      <c r="BV49" s="194"/>
      <c r="BW49" s="194"/>
      <c r="BX49" s="194"/>
      <c r="BY49" s="194"/>
      <c r="BZ49" s="194"/>
      <c r="CA49" s="194"/>
      <c r="CB49" s="194"/>
      <c r="CC49" s="194"/>
      <c r="CD49" s="194"/>
      <c r="CE49" s="194"/>
      <c r="CF49" s="194"/>
      <c r="CG49" s="194"/>
      <c r="CH49" s="194"/>
      <c r="CI49" s="194"/>
      <c r="CJ49" s="194"/>
      <c r="CK49" s="194"/>
      <c r="CL49" s="194"/>
      <c r="CM49" s="194"/>
      <c r="CN49" s="194"/>
      <c r="CO49" s="194"/>
      <c r="CP49" s="194"/>
      <c r="CQ49" s="194"/>
      <c r="CR49" s="194"/>
      <c r="CS49" s="194"/>
      <c r="CT49" s="194"/>
      <c r="CU49" s="194"/>
      <c r="CV49" s="194"/>
      <c r="CW49" s="194"/>
      <c r="CX49" s="194"/>
      <c r="CY49" s="194"/>
      <c r="CZ49" s="194"/>
      <c r="DA49" s="194"/>
      <c r="DB49" s="194"/>
      <c r="DC49" s="194"/>
      <c r="DD49" s="194"/>
      <c r="DE49" s="194"/>
      <c r="DF49" s="194"/>
      <c r="DG49" s="194"/>
      <c r="DH49" s="194"/>
      <c r="DI49" s="194"/>
      <c r="DJ49" s="194"/>
      <c r="DK49" s="194"/>
      <c r="DL49" s="194"/>
      <c r="DM49" s="194"/>
      <c r="DN49" s="194"/>
      <c r="DO49" s="194"/>
      <c r="DP49" s="194"/>
      <c r="DQ49" s="194"/>
      <c r="DR49" s="194"/>
      <c r="DS49" s="194"/>
      <c r="DT49" s="194"/>
      <c r="DU49" s="194"/>
      <c r="DV49" s="194"/>
      <c r="DW49" s="194"/>
      <c r="DX49" s="194"/>
      <c r="DY49" s="194"/>
      <c r="DZ49" s="194"/>
      <c r="EA49" s="194"/>
      <c r="EB49" s="194"/>
      <c r="EC49" s="194"/>
      <c r="ED49" s="194"/>
      <c r="EE49" s="194"/>
      <c r="EF49" s="194"/>
      <c r="EG49" s="194"/>
      <c r="EH49" s="194"/>
      <c r="EI49" s="194"/>
      <c r="EJ49" s="194"/>
      <c r="EK49" s="194"/>
      <c r="EL49" s="194"/>
      <c r="EM49" s="194"/>
      <c r="EN49" s="194"/>
      <c r="EO49" s="194"/>
      <c r="EP49" s="194"/>
      <c r="EQ49" s="194"/>
      <c r="ER49" s="194"/>
      <c r="ES49" s="194"/>
      <c r="ET49" s="194"/>
      <c r="EU49" s="194"/>
      <c r="EV49" s="194"/>
      <c r="EW49" s="194"/>
      <c r="EX49" s="194"/>
      <c r="EY49" s="194"/>
      <c r="EZ49" s="194"/>
      <c r="FA49" s="194"/>
      <c r="FB49" s="194"/>
      <c r="FC49" s="194"/>
      <c r="FD49" s="194"/>
      <c r="FE49" s="194"/>
      <c r="FF49" s="194"/>
      <c r="FG49" s="194"/>
      <c r="FH49" s="194"/>
      <c r="FI49" s="194"/>
      <c r="FJ49" s="194"/>
      <c r="FK49" s="194"/>
      <c r="FL49" s="194"/>
      <c r="FM49" s="194"/>
      <c r="FN49" s="194"/>
      <c r="FO49" s="194"/>
      <c r="FP49" s="194"/>
      <c r="FQ49" s="194"/>
      <c r="FR49" s="194"/>
      <c r="FS49" s="194"/>
      <c r="FT49" s="194"/>
      <c r="FU49" s="194"/>
      <c r="FV49" s="194"/>
      <c r="FW49" s="194"/>
      <c r="FX49" s="194"/>
      <c r="FY49" s="194"/>
      <c r="FZ49" s="194"/>
      <c r="GA49" s="194"/>
      <c r="GB49" s="194"/>
      <c r="GC49" s="194"/>
      <c r="GD49" s="194"/>
      <c r="GE49" s="194"/>
      <c r="GF49" s="194"/>
      <c r="GG49" s="194"/>
      <c r="GH49" s="194"/>
      <c r="GI49" s="194"/>
      <c r="GJ49" s="194"/>
      <c r="GK49" s="194"/>
      <c r="GL49" s="194"/>
      <c r="GM49" s="194"/>
      <c r="GN49" s="194"/>
      <c r="GO49" s="194"/>
      <c r="GP49" s="194"/>
      <c r="GQ49" s="194"/>
      <c r="GR49" s="194"/>
      <c r="GS49" s="194"/>
      <c r="GT49" s="194"/>
      <c r="GU49" s="194"/>
      <c r="GV49" s="194"/>
      <c r="GW49" s="194"/>
      <c r="GX49" s="194"/>
      <c r="GY49" s="194"/>
      <c r="GZ49" s="194"/>
      <c r="HA49" s="194"/>
      <c r="HB49" s="194"/>
      <c r="HC49" s="194"/>
      <c r="HD49" s="194"/>
      <c r="HE49" s="194"/>
      <c r="HF49" s="194"/>
      <c r="HG49" s="194"/>
      <c r="HH49" s="194"/>
      <c r="HI49" s="194"/>
      <c r="HJ49" s="194"/>
      <c r="HK49" s="194"/>
      <c r="HL49" s="194"/>
      <c r="HM49" s="194"/>
      <c r="HN49" s="194"/>
      <c r="HO49" s="194"/>
      <c r="HP49" s="194"/>
      <c r="HQ49" s="194"/>
      <c r="HR49" s="194"/>
      <c r="HS49" s="194"/>
      <c r="HT49" s="194"/>
      <c r="HU49" s="194"/>
      <c r="HV49" s="194"/>
      <c r="HW49" s="194"/>
      <c r="HX49" s="194"/>
      <c r="HY49" s="194"/>
      <c r="HZ49" s="194"/>
      <c r="IA49" s="194"/>
      <c r="IB49" s="194"/>
      <c r="IC49" s="194"/>
      <c r="ID49" s="194"/>
      <c r="IE49" s="194"/>
      <c r="IF49" s="194"/>
      <c r="IG49" s="194"/>
      <c r="IH49" s="194"/>
      <c r="II49" s="194"/>
      <c r="IJ49" s="194"/>
      <c r="IK49" s="194"/>
      <c r="IL49" s="194"/>
      <c r="IM49" s="194"/>
      <c r="IN49" s="194"/>
      <c r="IO49" s="194"/>
      <c r="IP49" s="194"/>
      <c r="IQ49" s="194"/>
      <c r="IR49" s="194"/>
      <c r="IS49" s="194"/>
      <c r="IT49" s="194"/>
      <c r="IU49" s="194"/>
      <c r="IV49" s="194"/>
      <c r="IW49" s="194"/>
      <c r="IX49" s="194"/>
      <c r="IY49" s="194"/>
      <c r="IZ49" s="194"/>
      <c r="JA49" s="194"/>
      <c r="JB49" s="194"/>
      <c r="JC49" s="194"/>
      <c r="JD49" s="194"/>
      <c r="JE49" s="194"/>
      <c r="JF49" s="194"/>
      <c r="JG49" s="194"/>
      <c r="JH49" s="194"/>
      <c r="JI49" s="194"/>
      <c r="JJ49" s="194"/>
      <c r="JK49" s="194"/>
      <c r="JL49" s="194"/>
      <c r="JM49" s="194"/>
      <c r="JN49" s="194"/>
      <c r="JO49" s="194"/>
      <c r="JP49" s="194"/>
      <c r="JQ49" s="194"/>
      <c r="JR49" s="194"/>
      <c r="JS49" s="194"/>
      <c r="JT49" s="194"/>
      <c r="JU49" s="194"/>
      <c r="JV49" s="194"/>
      <c r="JW49" s="194"/>
      <c r="JX49" s="194"/>
      <c r="JY49" s="194"/>
      <c r="JZ49" s="194"/>
      <c r="KA49" s="194"/>
      <c r="KB49" s="194"/>
      <c r="KC49" s="194"/>
      <c r="KD49" s="194"/>
      <c r="KE49" s="194"/>
      <c r="KF49" s="194"/>
      <c r="KG49" s="194"/>
      <c r="KH49" s="194"/>
      <c r="KI49" s="194"/>
      <c r="KJ49" s="194"/>
      <c r="KK49" s="194"/>
      <c r="KL49" s="194"/>
      <c r="KM49" s="194"/>
      <c r="KN49" s="194"/>
      <c r="KO49" s="194"/>
      <c r="KP49" s="194"/>
      <c r="KQ49" s="194"/>
      <c r="KR49" s="194"/>
      <c r="KS49" s="194"/>
      <c r="KT49" s="194"/>
      <c r="KU49" s="194"/>
      <c r="KV49" s="194"/>
      <c r="KW49" s="194"/>
      <c r="KX49" s="194"/>
      <c r="KY49" s="194"/>
      <c r="KZ49" s="194"/>
      <c r="LA49" s="194"/>
      <c r="LB49" s="194"/>
      <c r="LC49" s="194"/>
      <c r="LD49" s="194"/>
      <c r="LE49" s="194"/>
      <c r="LF49" s="194"/>
      <c r="LG49" s="194"/>
      <c r="LH49" s="194"/>
      <c r="LI49" s="194"/>
      <c r="LJ49" s="194"/>
      <c r="LK49" s="194"/>
      <c r="LL49" s="194"/>
      <c r="LM49" s="194"/>
      <c r="LN49" s="194"/>
      <c r="LO49" s="194"/>
      <c r="LP49" s="194"/>
      <c r="LQ49" s="194"/>
      <c r="LR49" s="194"/>
      <c r="LS49" s="194"/>
      <c r="LT49" s="194"/>
      <c r="LU49" s="194"/>
      <c r="LV49" s="194"/>
      <c r="LW49" s="194"/>
      <c r="LX49" s="194"/>
      <c r="LY49" s="194"/>
      <c r="LZ49" s="194"/>
      <c r="MA49" s="194"/>
      <c r="MB49" s="194"/>
      <c r="MC49" s="194"/>
      <c r="MD49" s="194"/>
      <c r="ME49" s="194"/>
      <c r="MF49" s="194"/>
      <c r="MG49" s="194"/>
      <c r="MH49" s="194"/>
      <c r="MI49" s="194"/>
      <c r="MJ49" s="194"/>
      <c r="MK49" s="194"/>
      <c r="ML49" s="194"/>
      <c r="MM49" s="194"/>
      <c r="MN49" s="194"/>
      <c r="MO49" s="194"/>
      <c r="MP49" s="194"/>
      <c r="MQ49" s="194"/>
      <c r="MR49" s="194"/>
      <c r="MS49" s="194"/>
      <c r="MT49" s="194"/>
      <c r="MU49" s="194"/>
      <c r="MV49" s="194"/>
      <c r="MW49" s="194"/>
      <c r="MX49" s="194"/>
      <c r="MY49" s="194"/>
      <c r="MZ49" s="194"/>
      <c r="NA49" s="194"/>
      <c r="NB49" s="194"/>
      <c r="NC49" s="194"/>
      <c r="ND49" s="194"/>
      <c r="NE49" s="194"/>
      <c r="NF49" s="194"/>
      <c r="NG49" s="194"/>
      <c r="NH49" s="194"/>
      <c r="NI49" s="194"/>
      <c r="NJ49" s="194"/>
      <c r="NK49" s="194"/>
      <c r="NL49" s="194"/>
      <c r="NM49" s="194"/>
      <c r="NN49" s="194"/>
      <c r="NO49" s="194"/>
      <c r="NP49" s="194"/>
      <c r="NQ49" s="194"/>
      <c r="NR49" s="194"/>
      <c r="NS49" s="194"/>
      <c r="NT49" s="194"/>
      <c r="NU49" s="194"/>
      <c r="NV49" s="194"/>
      <c r="NW49" s="194"/>
      <c r="NX49" s="194"/>
      <c r="NY49" s="194"/>
      <c r="NZ49" s="194"/>
      <c r="OA49" s="194"/>
      <c r="OB49" s="194"/>
      <c r="OC49" s="194"/>
      <c r="OD49" s="194"/>
      <c r="OE49" s="194"/>
      <c r="OF49" s="194"/>
      <c r="OG49" s="194"/>
      <c r="OH49" s="194"/>
      <c r="OI49" s="194"/>
      <c r="OJ49" s="194"/>
      <c r="OK49" s="194"/>
      <c r="OL49" s="194"/>
      <c r="OM49" s="194"/>
      <c r="ON49" s="194"/>
      <c r="OO49" s="194"/>
      <c r="OP49" s="194"/>
      <c r="OQ49" s="194"/>
      <c r="OR49" s="194"/>
      <c r="OS49" s="194"/>
      <c r="OT49" s="194"/>
      <c r="OU49" s="194"/>
      <c r="OV49" s="194"/>
      <c r="OW49" s="194"/>
      <c r="OX49" s="194"/>
      <c r="OY49" s="194"/>
      <c r="OZ49" s="194"/>
      <c r="PA49" s="194"/>
      <c r="PB49" s="194"/>
      <c r="PC49" s="194"/>
      <c r="PD49" s="194"/>
      <c r="PE49" s="194"/>
      <c r="PF49" s="194"/>
      <c r="PG49" s="194"/>
      <c r="PH49" s="194"/>
      <c r="PI49" s="194"/>
      <c r="PJ49" s="194"/>
      <c r="PK49" s="194"/>
      <c r="PL49" s="194"/>
      <c r="PM49" s="194"/>
      <c r="PN49" s="194"/>
      <c r="PO49" s="194"/>
      <c r="PP49" s="194"/>
      <c r="PQ49" s="194"/>
      <c r="PR49" s="194"/>
      <c r="PS49" s="194"/>
      <c r="PT49" s="194"/>
      <c r="PU49" s="194"/>
      <c r="PV49" s="194"/>
      <c r="PW49" s="194"/>
      <c r="PX49" s="194"/>
      <c r="PY49" s="194"/>
      <c r="PZ49" s="194"/>
      <c r="QA49" s="194"/>
      <c r="QB49" s="194"/>
      <c r="QC49" s="194"/>
      <c r="QD49" s="194"/>
      <c r="QE49" s="194"/>
      <c r="QF49" s="194"/>
      <c r="QG49" s="194"/>
      <c r="QH49" s="194"/>
      <c r="QI49" s="194"/>
      <c r="QJ49" s="194"/>
      <c r="QK49" s="194"/>
      <c r="QL49" s="194"/>
      <c r="QM49" s="194"/>
      <c r="QN49" s="194"/>
      <c r="QO49" s="194"/>
      <c r="QP49" s="194"/>
      <c r="QQ49" s="194"/>
      <c r="QR49" s="194"/>
      <c r="QS49" s="194"/>
      <c r="QT49" s="194"/>
      <c r="QU49" s="194"/>
      <c r="QV49" s="194"/>
      <c r="QW49" s="194"/>
      <c r="QX49" s="194"/>
      <c r="QY49" s="194"/>
      <c r="QZ49" s="194"/>
      <c r="RA49" s="194"/>
      <c r="RB49" s="194"/>
      <c r="RC49" s="194"/>
      <c r="RD49" s="194"/>
      <c r="RE49" s="194"/>
      <c r="RF49" s="194"/>
      <c r="RG49" s="194"/>
      <c r="RH49" s="194"/>
      <c r="RI49" s="194"/>
      <c r="RJ49" s="194"/>
      <c r="RK49" s="194"/>
      <c r="RL49" s="194"/>
      <c r="RM49" s="194"/>
      <c r="RN49" s="194"/>
      <c r="RO49" s="194"/>
      <c r="RP49" s="194"/>
      <c r="RQ49" s="194"/>
      <c r="RR49" s="194"/>
      <c r="RS49" s="194"/>
      <c r="RT49" s="194"/>
      <c r="RU49" s="194"/>
      <c r="RV49" s="194"/>
      <c r="RW49" s="194"/>
      <c r="RX49" s="194"/>
      <c r="RY49" s="194"/>
      <c r="RZ49" s="194"/>
      <c r="SA49" s="194"/>
      <c r="SB49" s="194"/>
      <c r="SC49" s="194"/>
      <c r="SD49" s="194"/>
      <c r="SE49" s="194"/>
      <c r="SF49" s="194"/>
      <c r="SG49" s="194"/>
      <c r="SH49" s="194"/>
      <c r="SI49" s="194"/>
      <c r="SJ49" s="194"/>
      <c r="SK49" s="194"/>
      <c r="SL49" s="194"/>
      <c r="SM49" s="194"/>
      <c r="SN49" s="194"/>
      <c r="SO49" s="194"/>
      <c r="SP49" s="194"/>
      <c r="SQ49" s="194"/>
      <c r="SR49" s="194"/>
      <c r="SS49" s="194"/>
      <c r="ST49" s="194"/>
      <c r="SU49" s="194"/>
      <c r="SV49" s="194"/>
      <c r="SW49" s="194"/>
      <c r="SX49" s="194"/>
      <c r="SY49" s="194"/>
      <c r="SZ49" s="194"/>
      <c r="TA49" s="194"/>
      <c r="TB49" s="194"/>
      <c r="TC49" s="194"/>
      <c r="TD49" s="194"/>
      <c r="TE49" s="194"/>
      <c r="TF49" s="194"/>
      <c r="TG49" s="194"/>
      <c r="TH49" s="194"/>
      <c r="TI49" s="194"/>
      <c r="TJ49" s="194"/>
      <c r="TK49" s="194"/>
      <c r="TL49" s="194"/>
      <c r="TM49" s="194"/>
      <c r="TN49" s="194"/>
      <c r="TO49" s="194"/>
      <c r="TP49" s="194"/>
      <c r="TQ49" s="194"/>
      <c r="TR49" s="194"/>
      <c r="TS49" s="194"/>
      <c r="TT49" s="194"/>
      <c r="TU49" s="194"/>
      <c r="TV49" s="194"/>
      <c r="TW49" s="194"/>
      <c r="TX49" s="194"/>
      <c r="TY49" s="194"/>
      <c r="TZ49" s="194"/>
      <c r="UA49" s="194"/>
      <c r="UB49" s="194"/>
      <c r="UC49" s="194"/>
      <c r="UD49" s="194"/>
      <c r="UE49" s="194"/>
      <c r="UF49" s="194"/>
      <c r="UG49" s="194"/>
      <c r="UH49" s="194"/>
      <c r="UI49" s="194"/>
      <c r="UJ49" s="194"/>
      <c r="UK49" s="194"/>
      <c r="UL49" s="194"/>
      <c r="UM49" s="194"/>
      <c r="UN49" s="194"/>
      <c r="UO49" s="194"/>
      <c r="UP49" s="194"/>
      <c r="UQ49" s="194"/>
      <c r="UR49" s="194"/>
      <c r="US49" s="194"/>
      <c r="UT49" s="194"/>
      <c r="UU49" s="194"/>
      <c r="UV49" s="194"/>
      <c r="UW49" s="194"/>
      <c r="UX49" s="194"/>
      <c r="UY49" s="194"/>
      <c r="UZ49" s="194"/>
      <c r="VA49" s="194"/>
      <c r="VB49" s="194"/>
      <c r="VC49" s="194"/>
      <c r="VD49" s="194"/>
      <c r="VE49" s="194"/>
      <c r="VF49" s="194"/>
      <c r="VG49" s="194"/>
      <c r="VH49" s="194"/>
      <c r="VI49" s="194"/>
      <c r="VJ49" s="194"/>
      <c r="VK49" s="194"/>
      <c r="VL49" s="194"/>
      <c r="VM49" s="194"/>
      <c r="VN49" s="194"/>
      <c r="VO49" s="194"/>
      <c r="VP49" s="194"/>
      <c r="VQ49" s="194"/>
      <c r="VR49" s="194"/>
      <c r="VS49" s="194"/>
      <c r="VT49" s="194"/>
      <c r="VU49" s="194"/>
      <c r="VV49" s="194"/>
      <c r="VW49" s="194"/>
      <c r="VX49" s="194"/>
      <c r="VY49" s="194"/>
      <c r="VZ49" s="194"/>
      <c r="WA49" s="194"/>
      <c r="WB49" s="194"/>
      <c r="WC49" s="194"/>
      <c r="WD49" s="194"/>
      <c r="WE49" s="194"/>
      <c r="WF49" s="194"/>
      <c r="WG49" s="194"/>
      <c r="WH49" s="194"/>
      <c r="WI49" s="194"/>
      <c r="WJ49" s="194"/>
      <c r="WK49" s="194"/>
      <c r="WL49" s="194"/>
      <c r="WM49" s="194"/>
      <c r="WN49" s="194"/>
      <c r="WO49" s="194"/>
      <c r="WP49" s="194"/>
      <c r="WQ49" s="194"/>
      <c r="WR49" s="194"/>
      <c r="WS49" s="194"/>
      <c r="WT49" s="194"/>
      <c r="WU49" s="194"/>
      <c r="WV49" s="194"/>
      <c r="WW49" s="194"/>
      <c r="WX49" s="194"/>
      <c r="WY49" s="194"/>
      <c r="WZ49" s="194"/>
      <c r="XA49" s="194"/>
      <c r="XB49" s="194"/>
      <c r="XC49" s="194"/>
      <c r="XD49" s="194"/>
      <c r="XE49" s="194"/>
      <c r="XF49" s="194"/>
      <c r="XG49" s="194"/>
      <c r="XH49" s="194"/>
      <c r="XI49" s="194"/>
      <c r="XJ49" s="194"/>
      <c r="XK49" s="194"/>
      <c r="XL49" s="194"/>
      <c r="XM49" s="194"/>
      <c r="XN49" s="194"/>
      <c r="XO49" s="194"/>
      <c r="XP49" s="194"/>
      <c r="XQ49" s="194"/>
      <c r="XR49" s="194"/>
      <c r="XS49" s="194"/>
      <c r="XT49" s="194"/>
      <c r="XU49" s="194"/>
      <c r="XV49" s="194"/>
      <c r="XW49" s="194"/>
      <c r="XX49" s="194"/>
      <c r="XY49" s="194"/>
      <c r="XZ49" s="194"/>
      <c r="YA49" s="194"/>
      <c r="YB49" s="194"/>
      <c r="YC49" s="194"/>
      <c r="YD49" s="194"/>
      <c r="YE49" s="194"/>
      <c r="YF49" s="194"/>
      <c r="YG49" s="194"/>
      <c r="YH49" s="194"/>
      <c r="YI49" s="194"/>
      <c r="YJ49" s="194"/>
      <c r="YK49" s="194"/>
      <c r="YL49" s="194"/>
      <c r="YM49" s="194"/>
      <c r="YN49" s="194"/>
      <c r="YO49" s="194"/>
      <c r="YP49" s="194"/>
      <c r="YQ49" s="194"/>
      <c r="YR49" s="194"/>
      <c r="YS49" s="194"/>
      <c r="YT49" s="194"/>
      <c r="YU49" s="194"/>
      <c r="YV49" s="194"/>
      <c r="YW49" s="194"/>
      <c r="YX49" s="194"/>
      <c r="YY49" s="194"/>
      <c r="YZ49" s="194"/>
      <c r="ZA49" s="194"/>
      <c r="ZB49" s="194"/>
      <c r="ZC49" s="194"/>
      <c r="ZD49" s="194"/>
      <c r="ZE49" s="194"/>
      <c r="ZF49" s="194"/>
      <c r="ZG49" s="194"/>
      <c r="ZH49" s="194"/>
      <c r="ZI49" s="194"/>
      <c r="ZJ49" s="194"/>
      <c r="ZK49" s="194"/>
      <c r="ZL49" s="194"/>
      <c r="ZM49" s="194"/>
      <c r="ZN49" s="194"/>
      <c r="ZO49" s="194"/>
      <c r="ZP49" s="194"/>
      <c r="ZQ49" s="194"/>
      <c r="ZR49" s="194"/>
      <c r="ZS49" s="194"/>
      <c r="ZT49" s="194"/>
      <c r="ZU49" s="194"/>
      <c r="ZV49" s="194"/>
      <c r="ZW49" s="194"/>
      <c r="ZX49" s="194"/>
      <c r="ZY49" s="194"/>
      <c r="ZZ49" s="194"/>
      <c r="AAA49" s="194"/>
      <c r="AAB49" s="194"/>
      <c r="AAC49" s="194"/>
      <c r="AAD49" s="194"/>
      <c r="AAE49" s="194"/>
      <c r="AAF49" s="194"/>
      <c r="AAG49" s="194"/>
      <c r="AAH49" s="194"/>
      <c r="AAI49" s="194"/>
      <c r="AAJ49" s="194"/>
      <c r="AAK49" s="194"/>
      <c r="AAL49" s="194"/>
      <c r="AAM49" s="194"/>
      <c r="AAN49" s="194"/>
      <c r="AAO49" s="194"/>
      <c r="AAP49" s="194"/>
      <c r="AAQ49" s="194"/>
      <c r="AAR49" s="194"/>
      <c r="AAS49" s="194"/>
      <c r="AAT49" s="194"/>
      <c r="AAU49" s="194"/>
      <c r="AAV49" s="194"/>
      <c r="AAW49" s="194"/>
      <c r="AAX49" s="194"/>
      <c r="AAY49" s="194"/>
      <c r="AAZ49" s="194"/>
      <c r="ABA49" s="194"/>
      <c r="ABB49" s="194"/>
      <c r="ABC49" s="194"/>
      <c r="ABD49" s="194"/>
      <c r="ABE49" s="194"/>
      <c r="ABF49" s="194"/>
      <c r="ABG49" s="194"/>
      <c r="ABH49" s="194"/>
      <c r="ABI49" s="194"/>
      <c r="ABJ49" s="194"/>
      <c r="ABK49" s="194"/>
      <c r="ABL49" s="194"/>
      <c r="ABM49" s="194"/>
      <c r="ABN49" s="194"/>
      <c r="ABO49" s="194"/>
      <c r="ABP49" s="194"/>
      <c r="ABQ49" s="194"/>
      <c r="ABR49" s="194"/>
      <c r="ABS49" s="194"/>
      <c r="ABT49" s="194"/>
      <c r="ABU49" s="194"/>
      <c r="ABV49" s="194"/>
      <c r="ABW49" s="194"/>
      <c r="ABX49" s="194"/>
      <c r="ABY49" s="194"/>
      <c r="ABZ49" s="194"/>
      <c r="ACA49" s="194"/>
      <c r="ACB49" s="194"/>
      <c r="ACC49" s="194"/>
      <c r="ACD49" s="194"/>
      <c r="ACE49" s="194"/>
      <c r="ACF49" s="194"/>
      <c r="ACG49" s="194"/>
      <c r="ACH49" s="194"/>
      <c r="ACI49" s="194"/>
      <c r="ACJ49" s="194"/>
      <c r="ACK49" s="194"/>
      <c r="ACL49" s="194"/>
      <c r="ACM49" s="194"/>
      <c r="ACN49" s="194"/>
      <c r="ACO49" s="194"/>
      <c r="ACP49" s="194"/>
      <c r="ACQ49" s="194"/>
      <c r="ACR49" s="194"/>
      <c r="ACS49" s="194"/>
      <c r="ACT49" s="194"/>
      <c r="ACU49" s="194"/>
      <c r="ACV49" s="194"/>
      <c r="ACW49" s="194"/>
      <c r="ACX49" s="194"/>
      <c r="ACY49" s="194"/>
      <c r="ACZ49" s="194"/>
      <c r="ADA49" s="194"/>
      <c r="ADB49" s="194"/>
      <c r="ADC49" s="194"/>
      <c r="ADD49" s="194"/>
      <c r="ADE49" s="194"/>
      <c r="ADF49" s="194"/>
      <c r="ADG49" s="194"/>
      <c r="ADH49" s="194"/>
      <c r="ADI49" s="194"/>
      <c r="ADJ49" s="194"/>
      <c r="ADK49" s="194"/>
      <c r="ADL49" s="194"/>
      <c r="ADM49" s="194"/>
      <c r="ADN49" s="194"/>
      <c r="ADO49" s="194"/>
      <c r="ADP49" s="194"/>
      <c r="ADQ49" s="194"/>
      <c r="ADR49" s="194"/>
      <c r="ADS49" s="194"/>
      <c r="ADT49" s="194"/>
      <c r="ADU49" s="194"/>
      <c r="ADV49" s="194"/>
      <c r="ADW49" s="194"/>
      <c r="ADX49" s="194"/>
      <c r="ADY49" s="194"/>
      <c r="ADZ49" s="194"/>
      <c r="AEA49" s="194"/>
      <c r="AEB49" s="194"/>
      <c r="AEC49" s="194"/>
      <c r="AED49" s="194"/>
      <c r="AEE49" s="194"/>
      <c r="AEF49" s="194"/>
      <c r="AEG49" s="194"/>
      <c r="AEH49" s="194"/>
      <c r="AEI49" s="194"/>
      <c r="AEJ49" s="194"/>
      <c r="AEK49" s="194"/>
      <c r="AEL49" s="194"/>
      <c r="AEM49" s="194"/>
      <c r="AEN49" s="194"/>
      <c r="AEO49" s="194"/>
      <c r="AEP49" s="194"/>
      <c r="AEQ49" s="194"/>
      <c r="AER49" s="194"/>
      <c r="AES49" s="194"/>
      <c r="AET49" s="194"/>
      <c r="AEU49" s="194"/>
      <c r="AEV49" s="194"/>
      <c r="AEW49" s="194"/>
      <c r="AEX49" s="194"/>
      <c r="AEY49" s="194"/>
      <c r="AEZ49" s="194"/>
      <c r="AFA49" s="194"/>
      <c r="AFB49" s="194"/>
      <c r="AFC49" s="194"/>
      <c r="AFD49" s="194"/>
      <c r="AFE49" s="194"/>
      <c r="AFF49" s="194"/>
      <c r="AFG49" s="194"/>
      <c r="AFH49" s="194"/>
      <c r="AFI49" s="194"/>
      <c r="AFJ49" s="194"/>
      <c r="AFK49" s="194"/>
      <c r="AFL49" s="194"/>
      <c r="AFM49" s="194"/>
      <c r="AFN49" s="194"/>
      <c r="AFO49" s="194"/>
      <c r="AFP49" s="194"/>
      <c r="AFQ49" s="194"/>
      <c r="AFR49" s="194"/>
      <c r="AFS49" s="194"/>
      <c r="AFT49" s="194"/>
      <c r="AFU49" s="194"/>
      <c r="AFV49" s="194"/>
      <c r="AFW49" s="194"/>
      <c r="AFX49" s="194"/>
      <c r="AFY49" s="194"/>
      <c r="AFZ49" s="194"/>
      <c r="AGA49" s="194"/>
      <c r="AGB49" s="194"/>
      <c r="AGC49" s="194"/>
      <c r="AGD49" s="194"/>
      <c r="AGE49" s="194"/>
      <c r="AGF49" s="194"/>
      <c r="AGG49" s="194"/>
      <c r="AGH49" s="194"/>
      <c r="AGI49" s="194"/>
      <c r="AGJ49" s="194"/>
      <c r="AGK49" s="194"/>
      <c r="AGL49" s="194"/>
      <c r="AGM49" s="194"/>
      <c r="AGN49" s="194"/>
      <c r="AGO49" s="194"/>
      <c r="AGP49" s="194"/>
      <c r="AGQ49" s="194"/>
      <c r="AGR49" s="194"/>
      <c r="AGS49" s="194"/>
      <c r="AGT49" s="194"/>
      <c r="AGU49" s="194"/>
      <c r="AGV49" s="194"/>
      <c r="AGW49" s="194"/>
      <c r="AGX49" s="194"/>
      <c r="AGY49" s="194"/>
      <c r="AGZ49" s="194"/>
      <c r="AHA49" s="194"/>
      <c r="AHB49" s="194"/>
      <c r="AHC49" s="194"/>
      <c r="AHD49" s="194"/>
      <c r="AHE49" s="194"/>
      <c r="AHF49" s="194"/>
      <c r="AHG49" s="194"/>
      <c r="AHH49" s="194"/>
      <c r="AHI49" s="194"/>
      <c r="AHJ49" s="194"/>
      <c r="AHK49" s="194"/>
      <c r="AHL49" s="194"/>
      <c r="AHM49" s="194"/>
      <c r="AHN49" s="194"/>
      <c r="AHO49" s="194"/>
      <c r="AHP49" s="194"/>
      <c r="AHQ49" s="194"/>
      <c r="AHR49" s="194"/>
      <c r="AHS49" s="194"/>
      <c r="AHT49" s="194"/>
      <c r="AHU49" s="194"/>
      <c r="AHV49" s="194"/>
      <c r="AHW49" s="194"/>
      <c r="AHX49" s="194"/>
      <c r="AHY49" s="194"/>
      <c r="AHZ49" s="194"/>
      <c r="AIA49" s="194"/>
      <c r="AIB49" s="194"/>
      <c r="AIC49" s="194"/>
      <c r="AID49" s="194"/>
      <c r="AIE49" s="194"/>
      <c r="AIF49" s="194"/>
      <c r="AIG49" s="194"/>
      <c r="AIH49" s="194"/>
      <c r="AII49" s="194"/>
      <c r="AIJ49" s="194"/>
      <c r="AIK49" s="194"/>
      <c r="AIL49" s="194"/>
      <c r="AIM49" s="194"/>
      <c r="AIN49" s="194"/>
      <c r="AIO49" s="194"/>
      <c r="AIP49" s="194"/>
      <c r="AIQ49" s="194"/>
      <c r="AIR49" s="194"/>
      <c r="AIS49" s="194"/>
      <c r="AIT49" s="194"/>
      <c r="AIU49" s="194"/>
      <c r="AIV49" s="194"/>
      <c r="AIW49" s="194"/>
      <c r="AIX49" s="194"/>
      <c r="AIY49" s="194"/>
      <c r="AIZ49" s="194"/>
      <c r="AJA49" s="194"/>
      <c r="AJB49" s="194"/>
      <c r="AJC49" s="194"/>
      <c r="AJD49" s="194"/>
      <c r="AJE49" s="194"/>
      <c r="AJF49" s="194"/>
      <c r="AJG49" s="194"/>
      <c r="AJH49" s="194"/>
      <c r="AJI49" s="194"/>
      <c r="AJJ49" s="194"/>
      <c r="AJK49" s="194"/>
      <c r="AJL49" s="194"/>
      <c r="AJM49" s="194"/>
      <c r="AJN49" s="194"/>
      <c r="AJO49" s="194"/>
      <c r="AJP49" s="194"/>
      <c r="AJQ49" s="194"/>
      <c r="AJR49" s="194"/>
      <c r="AJS49" s="194"/>
      <c r="AJT49" s="194"/>
      <c r="AJU49" s="194"/>
      <c r="AJV49" s="194"/>
      <c r="AJW49" s="194"/>
      <c r="AJX49" s="194"/>
      <c r="AJY49" s="194"/>
      <c r="AJZ49" s="194"/>
      <c r="AKA49" s="194"/>
      <c r="AKB49" s="194"/>
      <c r="AKC49" s="194"/>
      <c r="AKD49" s="194"/>
      <c r="AKE49" s="194"/>
      <c r="AKF49" s="194"/>
      <c r="AKG49" s="194"/>
      <c r="AKH49" s="194"/>
      <c r="AKI49" s="194"/>
      <c r="AKJ49" s="194"/>
      <c r="AKK49" s="194"/>
      <c r="AKL49" s="194"/>
      <c r="AKM49" s="194"/>
      <c r="AKN49" s="194"/>
      <c r="AKO49" s="194"/>
      <c r="AKP49" s="194"/>
      <c r="AKQ49" s="194"/>
      <c r="AKR49" s="194"/>
      <c r="AKS49" s="194"/>
      <c r="AKT49" s="194"/>
      <c r="AKU49" s="194"/>
      <c r="AKV49" s="194"/>
      <c r="AKW49" s="194"/>
      <c r="AKX49" s="194"/>
      <c r="AKY49" s="194"/>
      <c r="AKZ49" s="194"/>
      <c r="ALA49" s="194"/>
      <c r="ALB49" s="194"/>
      <c r="ALC49" s="194"/>
      <c r="ALD49" s="194"/>
      <c r="ALE49" s="194"/>
      <c r="ALF49" s="194"/>
      <c r="ALG49" s="194"/>
      <c r="ALH49" s="194"/>
      <c r="ALI49" s="194"/>
      <c r="ALJ49" s="194"/>
      <c r="ALK49" s="194"/>
      <c r="ALL49" s="194"/>
      <c r="ALM49" s="194"/>
      <c r="ALN49" s="194"/>
      <c r="ALO49" s="194"/>
      <c r="ALP49" s="194"/>
      <c r="ALQ49" s="194"/>
      <c r="ALR49" s="194"/>
      <c r="ALS49" s="194"/>
      <c r="ALT49" s="194"/>
      <c r="ALU49" s="194"/>
      <c r="ALV49" s="194"/>
      <c r="ALW49" s="194"/>
      <c r="ALX49" s="194"/>
      <c r="ALY49" s="194"/>
      <c r="ALZ49" s="194"/>
      <c r="AMA49" s="194"/>
      <c r="AMB49" s="194"/>
      <c r="AMC49" s="194"/>
      <c r="AMD49" s="194"/>
      <c r="AME49" s="194"/>
      <c r="AMF49" s="194"/>
      <c r="AMG49" s="194"/>
      <c r="AMH49" s="194"/>
      <c r="AMI49" s="194"/>
      <c r="AMJ49" s="194"/>
      <c r="AMK49" s="194"/>
    </row>
    <row r="50" spans="1:1025" s="138" customFormat="1" ht="12.75" customHeight="1">
      <c r="B50" s="201"/>
      <c r="C50" s="426" t="s">
        <v>516</v>
      </c>
      <c r="D50" s="436">
        <v>1</v>
      </c>
      <c r="E50" s="437">
        <v>6</v>
      </c>
      <c r="F50" s="440">
        <v>1</v>
      </c>
      <c r="G50" s="421"/>
      <c r="H50" s="421"/>
      <c r="I50" s="301"/>
    </row>
    <row r="51" spans="1:1025" s="138" customFormat="1" ht="12.75" customHeight="1">
      <c r="B51" s="232"/>
      <c r="C51" s="426"/>
      <c r="D51" s="427"/>
      <c r="E51" s="428"/>
      <c r="F51" s="422"/>
      <c r="G51" s="423"/>
      <c r="H51" s="424"/>
      <c r="I51" s="301"/>
    </row>
    <row r="52" spans="1:1025" s="138" customFormat="1" ht="12.75" customHeight="1">
      <c r="B52" s="214"/>
      <c r="C52" s="208"/>
      <c r="D52" s="144"/>
      <c r="E52" s="206"/>
      <c r="F52" s="197"/>
      <c r="G52" s="233"/>
      <c r="H52" s="234"/>
      <c r="I52" s="160"/>
    </row>
  </sheetData>
  <mergeCells count="3">
    <mergeCell ref="B3:I3"/>
    <mergeCell ref="C8:I8"/>
    <mergeCell ref="C24:I24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464&amp;C&amp;"Arial,Negrito"&amp;10C.&amp;P&amp;R&amp;"Arial,Itálico"&amp;10Detalhamento Descrito na Planilha Orçamentária.
Item Definido Pelo SEMAE. </oddFooter>
  </headerFooter>
  <rowBreaks count="1" manualBreakCount="1">
    <brk id="23" max="16383" man="1"/>
  </rowBreak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3" tint="0.39997558519241921"/>
  </sheetPr>
  <dimension ref="A3:AMK62"/>
  <sheetViews>
    <sheetView showZeros="0" zoomScaleNormal="100" workbookViewId="0">
      <selection activeCell="D15" sqref="D15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3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3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3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3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3" s="138" customFormat="1" ht="16.5" customHeight="1">
      <c r="B7" s="182"/>
      <c r="C7" s="185" t="s">
        <v>518</v>
      </c>
      <c r="D7" s="183"/>
      <c r="E7" s="183"/>
      <c r="F7" s="184"/>
      <c r="G7" s="183"/>
      <c r="H7" s="185"/>
      <c r="I7" s="186"/>
    </row>
    <row r="8" spans="2:13" s="138" customFormat="1" ht="31.5" customHeight="1">
      <c r="B8" s="187"/>
      <c r="C8" s="585" t="s">
        <v>562</v>
      </c>
      <c r="D8" s="585"/>
      <c r="E8" s="585"/>
      <c r="F8" s="585"/>
      <c r="G8" s="585"/>
      <c r="H8" s="585"/>
      <c r="I8" s="585"/>
      <c r="M8" s="442"/>
    </row>
    <row r="9" spans="2:13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  <c r="M9" s="443"/>
    </row>
    <row r="10" spans="2:13" s="138" customFormat="1" ht="12.75" customHeight="1">
      <c r="B10" s="298" t="s">
        <v>162</v>
      </c>
      <c r="C10" s="298" t="s">
        <v>80</v>
      </c>
      <c r="D10" s="189"/>
      <c r="E10" s="189"/>
      <c r="F10" s="189"/>
      <c r="G10" s="189"/>
      <c r="H10" s="188"/>
      <c r="I10" s="188"/>
      <c r="J10" s="160"/>
    </row>
    <row r="11" spans="2:13" s="138" customFormat="1" ht="12.75" customHeight="1">
      <c r="B11" s="303"/>
      <c r="C11" s="303"/>
      <c r="D11" s="304"/>
      <c r="E11" s="304"/>
      <c r="F11" s="304"/>
      <c r="G11" s="304"/>
      <c r="H11" s="303"/>
      <c r="I11" s="303"/>
      <c r="J11" s="160"/>
    </row>
    <row r="12" spans="2:13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3" s="138" customFormat="1" ht="12.75">
      <c r="B13" s="299">
        <v>1</v>
      </c>
      <c r="C13" s="500" t="s">
        <v>556</v>
      </c>
      <c r="D13" s="501" t="s">
        <v>557</v>
      </c>
      <c r="E13" s="502" t="s">
        <v>19</v>
      </c>
      <c r="F13" s="502" t="s">
        <v>20</v>
      </c>
      <c r="G13" s="503">
        <f>(D37+D42)</f>
        <v>12.08</v>
      </c>
      <c r="H13" s="300">
        <v>920.11</v>
      </c>
      <c r="I13" s="300">
        <f>ROUND(G13*H13,2)</f>
        <v>11114.93</v>
      </c>
      <c r="K13" s="139"/>
    </row>
    <row r="14" spans="2:13" s="138" customFormat="1" ht="12.75">
      <c r="B14" s="299">
        <f>B13+1</f>
        <v>2</v>
      </c>
      <c r="C14" s="500" t="str">
        <f>'Resumo Cotações'!C8</f>
        <v>Tubo aço inox AISI 304, Ø 3", e=3/16"</v>
      </c>
      <c r="D14" s="504" t="str">
        <f>'Resumo Cotações'!B8</f>
        <v>INOX-01</v>
      </c>
      <c r="E14" s="502" t="str">
        <f>'Resumo Cotações'!A8</f>
        <v>Cotação</v>
      </c>
      <c r="F14" s="502" t="str">
        <f>'Resumo Cotações'!D8</f>
        <v>m</v>
      </c>
      <c r="G14" s="503">
        <f>D46</f>
        <v>9.8000000000000007</v>
      </c>
      <c r="H14" s="300">
        <f>ROUND('Resumo Cotações'!K8,2)</f>
        <v>510</v>
      </c>
      <c r="I14" s="300">
        <f t="shared" ref="I14:I19" si="0">ROUND(G14*H14,2)</f>
        <v>4998</v>
      </c>
      <c r="J14" s="138" t="s">
        <v>167</v>
      </c>
      <c r="K14" s="139"/>
    </row>
    <row r="15" spans="2:13" s="187" customFormat="1" ht="38.25">
      <c r="B15" s="299">
        <f t="shared" ref="B15:B19" si="1">B14+1</f>
        <v>3</v>
      </c>
      <c r="C15" s="500" t="str">
        <f>'C-1.4_01'!$C$8</f>
        <v>Módulo de guarda corpo com tela de proteção, h=1,30m e L=2,00m, em aço inox AISI 304</v>
      </c>
      <c r="D15" s="504" t="str">
        <f>'C-1.4_01'!$C$7</f>
        <v>C-1.4_01</v>
      </c>
      <c r="E15" s="502" t="str">
        <f>'C-1.4_01'!$C$6</f>
        <v>COMP.</v>
      </c>
      <c r="F15" s="502" t="str">
        <f>'C-1.4_01'!$C$10</f>
        <v>pç</v>
      </c>
      <c r="G15" s="503">
        <f>ROUND($D$51,2)</f>
        <v>10</v>
      </c>
      <c r="H15" s="300">
        <f>ROUND('C-1.4_01'!$I$21,2)</f>
        <v>2006.11</v>
      </c>
      <c r="I15" s="300">
        <f t="shared" si="0"/>
        <v>20061.099999999999</v>
      </c>
      <c r="L15" s="425"/>
    </row>
    <row r="16" spans="2:13" s="138" customFormat="1" ht="76.5">
      <c r="B16" s="299">
        <f t="shared" si="1"/>
        <v>4</v>
      </c>
      <c r="C16" s="500" t="s">
        <v>191</v>
      </c>
      <c r="D16" s="502">
        <v>5928</v>
      </c>
      <c r="E16" s="502" t="s">
        <v>19</v>
      </c>
      <c r="F16" s="502" t="s">
        <v>192</v>
      </c>
      <c r="G16" s="503">
        <f>ROUND(D54*E54*F54,2)</f>
        <v>16</v>
      </c>
      <c r="H16" s="300">
        <v>289.38</v>
      </c>
      <c r="I16" s="300">
        <f t="shared" si="0"/>
        <v>4630.08</v>
      </c>
      <c r="K16" s="194"/>
    </row>
    <row r="17" spans="1:1025" s="138" customFormat="1" ht="25.5">
      <c r="B17" s="299">
        <f t="shared" si="1"/>
        <v>5</v>
      </c>
      <c r="C17" s="500" t="s">
        <v>174</v>
      </c>
      <c r="D17" s="502">
        <v>88317</v>
      </c>
      <c r="E17" s="502" t="s">
        <v>19</v>
      </c>
      <c r="F17" s="502" t="s">
        <v>76</v>
      </c>
      <c r="G17" s="503">
        <f>ROUND(D55*E55*F55,2)</f>
        <v>120</v>
      </c>
      <c r="H17" s="300">
        <v>36.07</v>
      </c>
      <c r="I17" s="300">
        <f t="shared" si="0"/>
        <v>4328.3999999999996</v>
      </c>
      <c r="L17" s="194"/>
    </row>
    <row r="18" spans="1:1025" s="138" customFormat="1" ht="25.5">
      <c r="B18" s="299">
        <f t="shared" si="1"/>
        <v>6</v>
      </c>
      <c r="C18" s="500" t="s">
        <v>175</v>
      </c>
      <c r="D18" s="502">
        <v>88251</v>
      </c>
      <c r="E18" s="502" t="s">
        <v>19</v>
      </c>
      <c r="F18" s="502" t="s">
        <v>76</v>
      </c>
      <c r="G18" s="503">
        <f t="shared" ref="G18:G19" si="2">ROUND(D56*E56*F56,2)</f>
        <v>240</v>
      </c>
      <c r="H18" s="300">
        <v>29.51</v>
      </c>
      <c r="I18" s="300">
        <f t="shared" si="0"/>
        <v>7082.4</v>
      </c>
      <c r="L18" s="194"/>
    </row>
    <row r="19" spans="1:1025" s="138" customFormat="1" ht="25.5">
      <c r="B19" s="299">
        <f t="shared" si="1"/>
        <v>7</v>
      </c>
      <c r="C19" s="500" t="s">
        <v>176</v>
      </c>
      <c r="D19" s="502">
        <v>88315</v>
      </c>
      <c r="E19" s="502" t="s">
        <v>19</v>
      </c>
      <c r="F19" s="502" t="s">
        <v>76</v>
      </c>
      <c r="G19" s="503">
        <f t="shared" si="2"/>
        <v>240</v>
      </c>
      <c r="H19" s="300">
        <v>32.15</v>
      </c>
      <c r="I19" s="300">
        <f t="shared" si="0"/>
        <v>7716</v>
      </c>
      <c r="L19" s="194"/>
    </row>
    <row r="20" spans="1:1025" s="138" customFormat="1" ht="12.75" customHeight="1">
      <c r="B20" s="195"/>
      <c r="C20" s="196"/>
      <c r="D20" s="195"/>
      <c r="E20" s="195"/>
      <c r="F20" s="197"/>
      <c r="G20" s="198"/>
      <c r="H20" s="199"/>
      <c r="I20" s="200"/>
      <c r="J20" s="160"/>
      <c r="K20" s="139"/>
    </row>
    <row r="21" spans="1:1025" s="138" customFormat="1" ht="12.75" customHeight="1">
      <c r="B21" s="196"/>
      <c r="D21" s="201"/>
      <c r="E21" s="201"/>
      <c r="F21" s="201"/>
      <c r="G21" s="197"/>
      <c r="H21" s="202" t="s">
        <v>177</v>
      </c>
      <c r="I21" s="203">
        <f>SUM(I13:I20)</f>
        <v>59930.91</v>
      </c>
      <c r="J21" s="160"/>
    </row>
    <row r="22" spans="1:1025" s="187" customFormat="1" ht="12.75" customHeight="1">
      <c r="B22" s="420"/>
      <c r="D22" s="421"/>
      <c r="E22" s="421"/>
      <c r="F22" s="421"/>
      <c r="G22" s="422"/>
      <c r="H22" s="423"/>
      <c r="I22" s="424"/>
      <c r="J22" s="301"/>
    </row>
    <row r="23" spans="1:1025" s="138" customFormat="1" ht="12.75" customHeight="1">
      <c r="B23" s="196"/>
      <c r="C23" s="587" t="s">
        <v>488</v>
      </c>
      <c r="D23" s="587"/>
      <c r="E23" s="587"/>
      <c r="F23" s="587"/>
      <c r="G23" s="587"/>
      <c r="H23" s="587"/>
      <c r="I23" s="587"/>
      <c r="K23" s="139"/>
    </row>
    <row r="24" spans="1:1025" s="138" customFormat="1" ht="12.75" customHeight="1">
      <c r="B24" s="201"/>
      <c r="C24" s="439"/>
      <c r="D24" s="421"/>
      <c r="E24" s="421"/>
      <c r="F24" s="421"/>
      <c r="G24" s="421"/>
      <c r="H24" s="421"/>
      <c r="I24" s="301"/>
    </row>
    <row r="25" spans="1:1025" s="138" customFormat="1" ht="12.75" customHeight="1">
      <c r="B25" s="208"/>
      <c r="C25" s="433" t="s">
        <v>511</v>
      </c>
      <c r="D25" s="430"/>
      <c r="E25" s="430"/>
      <c r="F25" s="422"/>
      <c r="G25" s="423"/>
      <c r="H25" s="424"/>
      <c r="I25" s="301"/>
    </row>
    <row r="26" spans="1:1025" ht="12.75" customHeight="1">
      <c r="C26" s="426" t="s">
        <v>512</v>
      </c>
      <c r="D26" s="427">
        <v>1.5</v>
      </c>
      <c r="E26" s="428" t="s">
        <v>40</v>
      </c>
      <c r="F26" s="429"/>
      <c r="G26" s="430"/>
      <c r="H26" s="187"/>
      <c r="I26" s="431"/>
      <c r="J26" s="194"/>
      <c r="Q26" s="138"/>
      <c r="R26" s="138"/>
      <c r="AMK26" s="179"/>
    </row>
    <row r="27" spans="1:1025" ht="12.75" customHeight="1">
      <c r="C27" s="426" t="s">
        <v>548</v>
      </c>
      <c r="D27" s="427">
        <v>7.4999999999999997E-2</v>
      </c>
      <c r="E27" s="428" t="s">
        <v>40</v>
      </c>
      <c r="F27" s="429"/>
      <c r="G27" s="430"/>
      <c r="H27" s="187"/>
      <c r="I27" s="431"/>
      <c r="J27" s="194"/>
      <c r="Q27" s="138"/>
      <c r="R27" s="138"/>
      <c r="AMK27" s="179"/>
    </row>
    <row r="28" spans="1:1025" s="432" customFormat="1" ht="12.75" customHeight="1">
      <c r="A28" s="425"/>
      <c r="B28" s="187"/>
      <c r="C28" s="426" t="s">
        <v>151</v>
      </c>
      <c r="D28" s="427">
        <v>8.6</v>
      </c>
      <c r="E28" s="428" t="s">
        <v>40</v>
      </c>
      <c r="F28" s="429"/>
      <c r="G28" s="430"/>
      <c r="H28" s="187"/>
      <c r="I28" s="431"/>
      <c r="J28" s="425"/>
      <c r="K28" s="425"/>
      <c r="L28" s="425"/>
      <c r="M28" s="425"/>
      <c r="N28" s="425"/>
      <c r="O28" s="425"/>
      <c r="P28" s="425"/>
      <c r="Q28" s="187"/>
      <c r="R28" s="187">
        <f>Q28*O17</f>
        <v>0</v>
      </c>
      <c r="S28" s="425"/>
      <c r="T28" s="425"/>
      <c r="U28" s="425"/>
      <c r="V28" s="425"/>
      <c r="W28" s="425"/>
      <c r="X28" s="425"/>
      <c r="Y28" s="425"/>
      <c r="Z28" s="425"/>
      <c r="AA28" s="425"/>
      <c r="AB28" s="425"/>
      <c r="AC28" s="425"/>
      <c r="AD28" s="425"/>
      <c r="AE28" s="425"/>
      <c r="AF28" s="425"/>
      <c r="AG28" s="425"/>
      <c r="AH28" s="425"/>
      <c r="AI28" s="425"/>
      <c r="AJ28" s="425"/>
      <c r="AK28" s="425"/>
      <c r="AL28" s="425"/>
      <c r="AM28" s="425"/>
      <c r="AN28" s="425"/>
      <c r="AO28" s="425"/>
      <c r="AP28" s="425"/>
      <c r="AQ28" s="425"/>
      <c r="AR28" s="425"/>
      <c r="AS28" s="425"/>
      <c r="AT28" s="425"/>
      <c r="AU28" s="425"/>
      <c r="AV28" s="425"/>
      <c r="AW28" s="425"/>
      <c r="AX28" s="425"/>
      <c r="AY28" s="425"/>
      <c r="AZ28" s="425"/>
      <c r="BA28" s="425"/>
      <c r="BB28" s="425"/>
      <c r="BC28" s="425"/>
      <c r="BD28" s="425"/>
      <c r="BE28" s="425"/>
      <c r="BF28" s="425"/>
      <c r="BG28" s="425"/>
      <c r="BH28" s="425"/>
      <c r="BI28" s="425"/>
      <c r="BJ28" s="425"/>
      <c r="BK28" s="425"/>
      <c r="BL28" s="425"/>
      <c r="BM28" s="425"/>
      <c r="BN28" s="425"/>
      <c r="BO28" s="425"/>
      <c r="BP28" s="425"/>
      <c r="BQ28" s="425"/>
      <c r="BR28" s="425"/>
      <c r="BS28" s="425"/>
      <c r="BT28" s="425"/>
      <c r="BU28" s="425"/>
      <c r="BV28" s="425"/>
      <c r="BW28" s="425"/>
      <c r="BX28" s="425"/>
      <c r="BY28" s="425"/>
      <c r="BZ28" s="425"/>
      <c r="CA28" s="425"/>
      <c r="CB28" s="425"/>
      <c r="CC28" s="425"/>
      <c r="CD28" s="425"/>
      <c r="CE28" s="425"/>
      <c r="CF28" s="425"/>
      <c r="CG28" s="425"/>
      <c r="CH28" s="425"/>
      <c r="CI28" s="425"/>
      <c r="CJ28" s="425"/>
      <c r="CK28" s="425"/>
      <c r="CL28" s="425"/>
      <c r="CM28" s="425"/>
      <c r="CN28" s="425"/>
      <c r="CO28" s="425"/>
      <c r="CP28" s="425"/>
      <c r="CQ28" s="425"/>
      <c r="CR28" s="425"/>
      <c r="CS28" s="425"/>
      <c r="CT28" s="425"/>
      <c r="CU28" s="425"/>
      <c r="CV28" s="425"/>
      <c r="CW28" s="425"/>
      <c r="CX28" s="425"/>
      <c r="CY28" s="425"/>
      <c r="CZ28" s="425"/>
      <c r="DA28" s="425"/>
      <c r="DB28" s="425"/>
      <c r="DC28" s="425"/>
      <c r="DD28" s="425"/>
      <c r="DE28" s="425"/>
      <c r="DF28" s="425"/>
      <c r="DG28" s="425"/>
      <c r="DH28" s="425"/>
      <c r="DI28" s="425"/>
      <c r="DJ28" s="425"/>
      <c r="DK28" s="425"/>
      <c r="DL28" s="425"/>
      <c r="DM28" s="425"/>
      <c r="DN28" s="425"/>
      <c r="DO28" s="425"/>
      <c r="DP28" s="425"/>
      <c r="DQ28" s="425"/>
      <c r="DR28" s="425"/>
      <c r="DS28" s="425"/>
      <c r="DT28" s="425"/>
      <c r="DU28" s="425"/>
      <c r="DV28" s="425"/>
      <c r="DW28" s="425"/>
      <c r="DX28" s="425"/>
      <c r="DY28" s="425"/>
      <c r="DZ28" s="425"/>
      <c r="EA28" s="425"/>
      <c r="EB28" s="425"/>
      <c r="EC28" s="425"/>
      <c r="ED28" s="425"/>
      <c r="EE28" s="425"/>
      <c r="EF28" s="425"/>
      <c r="EG28" s="425"/>
      <c r="EH28" s="425"/>
      <c r="EI28" s="425"/>
      <c r="EJ28" s="425"/>
      <c r="EK28" s="425"/>
      <c r="EL28" s="425"/>
      <c r="EM28" s="425"/>
      <c r="EN28" s="425"/>
      <c r="EO28" s="425"/>
      <c r="EP28" s="425"/>
      <c r="EQ28" s="425"/>
      <c r="ER28" s="425"/>
      <c r="ES28" s="425"/>
      <c r="ET28" s="425"/>
      <c r="EU28" s="425"/>
      <c r="EV28" s="425"/>
      <c r="EW28" s="425"/>
      <c r="EX28" s="425"/>
      <c r="EY28" s="425"/>
      <c r="EZ28" s="425"/>
      <c r="FA28" s="425"/>
      <c r="FB28" s="425"/>
      <c r="FC28" s="425"/>
      <c r="FD28" s="425"/>
      <c r="FE28" s="425"/>
      <c r="FF28" s="425"/>
      <c r="FG28" s="425"/>
      <c r="FH28" s="425"/>
      <c r="FI28" s="425"/>
      <c r="FJ28" s="425"/>
      <c r="FK28" s="425"/>
      <c r="FL28" s="425"/>
      <c r="FM28" s="425"/>
      <c r="FN28" s="425"/>
      <c r="FO28" s="425"/>
      <c r="FP28" s="425"/>
      <c r="FQ28" s="425"/>
      <c r="FR28" s="425"/>
      <c r="FS28" s="425"/>
      <c r="FT28" s="425"/>
      <c r="FU28" s="425"/>
      <c r="FV28" s="425"/>
      <c r="FW28" s="425"/>
      <c r="FX28" s="425"/>
      <c r="FY28" s="425"/>
      <c r="FZ28" s="425"/>
      <c r="GA28" s="425"/>
      <c r="GB28" s="425"/>
      <c r="GC28" s="425"/>
      <c r="GD28" s="425"/>
      <c r="GE28" s="425"/>
      <c r="GF28" s="425"/>
      <c r="GG28" s="425"/>
      <c r="GH28" s="425"/>
      <c r="GI28" s="425"/>
      <c r="GJ28" s="425"/>
      <c r="GK28" s="425"/>
      <c r="GL28" s="425"/>
      <c r="GM28" s="425"/>
      <c r="GN28" s="425"/>
      <c r="GO28" s="425"/>
      <c r="GP28" s="425"/>
      <c r="GQ28" s="425"/>
      <c r="GR28" s="425"/>
      <c r="GS28" s="425"/>
      <c r="GT28" s="425"/>
      <c r="GU28" s="425"/>
      <c r="GV28" s="425"/>
      <c r="GW28" s="425"/>
      <c r="GX28" s="425"/>
      <c r="GY28" s="425"/>
      <c r="GZ28" s="425"/>
      <c r="HA28" s="425"/>
      <c r="HB28" s="425"/>
      <c r="HC28" s="425"/>
      <c r="HD28" s="425"/>
      <c r="HE28" s="425"/>
      <c r="HF28" s="425"/>
      <c r="HG28" s="425"/>
      <c r="HH28" s="425"/>
      <c r="HI28" s="425"/>
      <c r="HJ28" s="425"/>
      <c r="HK28" s="425"/>
      <c r="HL28" s="425"/>
      <c r="HM28" s="425"/>
      <c r="HN28" s="425"/>
      <c r="HO28" s="425"/>
      <c r="HP28" s="425"/>
      <c r="HQ28" s="425"/>
      <c r="HR28" s="425"/>
      <c r="HS28" s="425"/>
      <c r="HT28" s="425"/>
      <c r="HU28" s="425"/>
      <c r="HV28" s="425"/>
      <c r="HW28" s="425"/>
      <c r="HX28" s="425"/>
      <c r="HY28" s="425"/>
      <c r="HZ28" s="425"/>
      <c r="IA28" s="425"/>
      <c r="IB28" s="425"/>
      <c r="IC28" s="425"/>
      <c r="ID28" s="425"/>
      <c r="IE28" s="425"/>
      <c r="IF28" s="425"/>
      <c r="IG28" s="425"/>
      <c r="IH28" s="425"/>
      <c r="II28" s="425"/>
      <c r="IJ28" s="425"/>
      <c r="IK28" s="425"/>
      <c r="IL28" s="425"/>
      <c r="IM28" s="425"/>
      <c r="IN28" s="425"/>
      <c r="IO28" s="425"/>
      <c r="IP28" s="425"/>
      <c r="IQ28" s="425"/>
      <c r="IR28" s="425"/>
      <c r="IS28" s="425"/>
      <c r="IT28" s="425"/>
      <c r="IU28" s="425"/>
      <c r="IV28" s="425"/>
      <c r="IW28" s="425"/>
      <c r="IX28" s="425"/>
      <c r="IY28" s="425"/>
      <c r="IZ28" s="425"/>
      <c r="JA28" s="425"/>
      <c r="JB28" s="425"/>
      <c r="JC28" s="425"/>
      <c r="JD28" s="425"/>
      <c r="JE28" s="425"/>
      <c r="JF28" s="425"/>
      <c r="JG28" s="425"/>
      <c r="JH28" s="425"/>
      <c r="JI28" s="425"/>
      <c r="JJ28" s="425"/>
      <c r="JK28" s="425"/>
      <c r="JL28" s="425"/>
      <c r="JM28" s="425"/>
      <c r="JN28" s="425"/>
      <c r="JO28" s="425"/>
      <c r="JP28" s="425"/>
      <c r="JQ28" s="425"/>
      <c r="JR28" s="425"/>
      <c r="JS28" s="425"/>
      <c r="JT28" s="425"/>
      <c r="JU28" s="425"/>
      <c r="JV28" s="425"/>
      <c r="JW28" s="425"/>
      <c r="JX28" s="425"/>
      <c r="JY28" s="425"/>
      <c r="JZ28" s="425"/>
      <c r="KA28" s="425"/>
      <c r="KB28" s="425"/>
      <c r="KC28" s="425"/>
      <c r="KD28" s="425"/>
      <c r="KE28" s="425"/>
      <c r="KF28" s="425"/>
      <c r="KG28" s="425"/>
      <c r="KH28" s="425"/>
      <c r="KI28" s="425"/>
      <c r="KJ28" s="425"/>
      <c r="KK28" s="425"/>
      <c r="KL28" s="425"/>
      <c r="KM28" s="425"/>
      <c r="KN28" s="425"/>
      <c r="KO28" s="425"/>
      <c r="KP28" s="425"/>
      <c r="KQ28" s="425"/>
      <c r="KR28" s="425"/>
      <c r="KS28" s="425"/>
      <c r="KT28" s="425"/>
      <c r="KU28" s="425"/>
      <c r="KV28" s="425"/>
      <c r="KW28" s="425"/>
      <c r="KX28" s="425"/>
      <c r="KY28" s="425"/>
      <c r="KZ28" s="425"/>
      <c r="LA28" s="425"/>
      <c r="LB28" s="425"/>
      <c r="LC28" s="425"/>
      <c r="LD28" s="425"/>
      <c r="LE28" s="425"/>
      <c r="LF28" s="425"/>
      <c r="LG28" s="425"/>
      <c r="LH28" s="425"/>
      <c r="LI28" s="425"/>
      <c r="LJ28" s="425"/>
      <c r="LK28" s="425"/>
      <c r="LL28" s="425"/>
      <c r="LM28" s="425"/>
      <c r="LN28" s="425"/>
      <c r="LO28" s="425"/>
      <c r="LP28" s="425"/>
      <c r="LQ28" s="425"/>
      <c r="LR28" s="425"/>
      <c r="LS28" s="425"/>
      <c r="LT28" s="425"/>
      <c r="LU28" s="425"/>
      <c r="LV28" s="425"/>
      <c r="LW28" s="425"/>
      <c r="LX28" s="425"/>
      <c r="LY28" s="425"/>
      <c r="LZ28" s="425"/>
      <c r="MA28" s="425"/>
      <c r="MB28" s="425"/>
      <c r="MC28" s="425"/>
      <c r="MD28" s="425"/>
      <c r="ME28" s="425"/>
      <c r="MF28" s="425"/>
      <c r="MG28" s="425"/>
      <c r="MH28" s="425"/>
      <c r="MI28" s="425"/>
      <c r="MJ28" s="425"/>
      <c r="MK28" s="425"/>
      <c r="ML28" s="425"/>
      <c r="MM28" s="425"/>
      <c r="MN28" s="425"/>
      <c r="MO28" s="425"/>
      <c r="MP28" s="425"/>
      <c r="MQ28" s="425"/>
      <c r="MR28" s="425"/>
      <c r="MS28" s="425"/>
      <c r="MT28" s="425"/>
      <c r="MU28" s="425"/>
      <c r="MV28" s="425"/>
      <c r="MW28" s="425"/>
      <c r="MX28" s="425"/>
      <c r="MY28" s="425"/>
      <c r="MZ28" s="425"/>
      <c r="NA28" s="425"/>
      <c r="NB28" s="425"/>
      <c r="NC28" s="425"/>
      <c r="ND28" s="425"/>
      <c r="NE28" s="425"/>
      <c r="NF28" s="425"/>
      <c r="NG28" s="425"/>
      <c r="NH28" s="425"/>
      <c r="NI28" s="425"/>
      <c r="NJ28" s="425"/>
      <c r="NK28" s="425"/>
      <c r="NL28" s="425"/>
      <c r="NM28" s="425"/>
      <c r="NN28" s="425"/>
      <c r="NO28" s="425"/>
      <c r="NP28" s="425"/>
      <c r="NQ28" s="425"/>
      <c r="NR28" s="425"/>
      <c r="NS28" s="425"/>
      <c r="NT28" s="425"/>
      <c r="NU28" s="425"/>
      <c r="NV28" s="425"/>
      <c r="NW28" s="425"/>
      <c r="NX28" s="425"/>
      <c r="NY28" s="425"/>
      <c r="NZ28" s="425"/>
      <c r="OA28" s="425"/>
      <c r="OB28" s="425"/>
      <c r="OC28" s="425"/>
      <c r="OD28" s="425"/>
      <c r="OE28" s="425"/>
      <c r="OF28" s="425"/>
      <c r="OG28" s="425"/>
      <c r="OH28" s="425"/>
      <c r="OI28" s="425"/>
      <c r="OJ28" s="425"/>
      <c r="OK28" s="425"/>
      <c r="OL28" s="425"/>
      <c r="OM28" s="425"/>
      <c r="ON28" s="425"/>
      <c r="OO28" s="425"/>
      <c r="OP28" s="425"/>
      <c r="OQ28" s="425"/>
      <c r="OR28" s="425"/>
      <c r="OS28" s="425"/>
      <c r="OT28" s="425"/>
      <c r="OU28" s="425"/>
      <c r="OV28" s="425"/>
      <c r="OW28" s="425"/>
      <c r="OX28" s="425"/>
      <c r="OY28" s="425"/>
      <c r="OZ28" s="425"/>
      <c r="PA28" s="425"/>
      <c r="PB28" s="425"/>
      <c r="PC28" s="425"/>
      <c r="PD28" s="425"/>
      <c r="PE28" s="425"/>
      <c r="PF28" s="425"/>
      <c r="PG28" s="425"/>
      <c r="PH28" s="425"/>
      <c r="PI28" s="425"/>
      <c r="PJ28" s="425"/>
      <c r="PK28" s="425"/>
      <c r="PL28" s="425"/>
      <c r="PM28" s="425"/>
      <c r="PN28" s="425"/>
      <c r="PO28" s="425"/>
      <c r="PP28" s="425"/>
      <c r="PQ28" s="425"/>
      <c r="PR28" s="425"/>
      <c r="PS28" s="425"/>
      <c r="PT28" s="425"/>
      <c r="PU28" s="425"/>
      <c r="PV28" s="425"/>
      <c r="PW28" s="425"/>
      <c r="PX28" s="425"/>
      <c r="PY28" s="425"/>
      <c r="PZ28" s="425"/>
      <c r="QA28" s="425"/>
      <c r="QB28" s="425"/>
      <c r="QC28" s="425"/>
      <c r="QD28" s="425"/>
      <c r="QE28" s="425"/>
      <c r="QF28" s="425"/>
      <c r="QG28" s="425"/>
      <c r="QH28" s="425"/>
      <c r="QI28" s="425"/>
      <c r="QJ28" s="425"/>
      <c r="QK28" s="425"/>
      <c r="QL28" s="425"/>
      <c r="QM28" s="425"/>
      <c r="QN28" s="425"/>
      <c r="QO28" s="425"/>
      <c r="QP28" s="425"/>
      <c r="QQ28" s="425"/>
      <c r="QR28" s="425"/>
      <c r="QS28" s="425"/>
      <c r="QT28" s="425"/>
      <c r="QU28" s="425"/>
      <c r="QV28" s="425"/>
      <c r="QW28" s="425"/>
      <c r="QX28" s="425"/>
      <c r="QY28" s="425"/>
      <c r="QZ28" s="425"/>
      <c r="RA28" s="425"/>
      <c r="RB28" s="425"/>
      <c r="RC28" s="425"/>
      <c r="RD28" s="425"/>
      <c r="RE28" s="425"/>
      <c r="RF28" s="425"/>
      <c r="RG28" s="425"/>
      <c r="RH28" s="425"/>
      <c r="RI28" s="425"/>
      <c r="RJ28" s="425"/>
      <c r="RK28" s="425"/>
      <c r="RL28" s="425"/>
      <c r="RM28" s="425"/>
      <c r="RN28" s="425"/>
      <c r="RO28" s="425"/>
      <c r="RP28" s="425"/>
      <c r="RQ28" s="425"/>
      <c r="RR28" s="425"/>
      <c r="RS28" s="425"/>
      <c r="RT28" s="425"/>
      <c r="RU28" s="425"/>
      <c r="RV28" s="425"/>
      <c r="RW28" s="425"/>
      <c r="RX28" s="425"/>
      <c r="RY28" s="425"/>
      <c r="RZ28" s="425"/>
      <c r="SA28" s="425"/>
      <c r="SB28" s="425"/>
      <c r="SC28" s="425"/>
      <c r="SD28" s="425"/>
      <c r="SE28" s="425"/>
      <c r="SF28" s="425"/>
      <c r="SG28" s="425"/>
      <c r="SH28" s="425"/>
      <c r="SI28" s="425"/>
      <c r="SJ28" s="425"/>
      <c r="SK28" s="425"/>
      <c r="SL28" s="425"/>
      <c r="SM28" s="425"/>
      <c r="SN28" s="425"/>
      <c r="SO28" s="425"/>
      <c r="SP28" s="425"/>
      <c r="SQ28" s="425"/>
      <c r="SR28" s="425"/>
      <c r="SS28" s="425"/>
      <c r="ST28" s="425"/>
      <c r="SU28" s="425"/>
      <c r="SV28" s="425"/>
      <c r="SW28" s="425"/>
      <c r="SX28" s="425"/>
      <c r="SY28" s="425"/>
      <c r="SZ28" s="425"/>
      <c r="TA28" s="425"/>
      <c r="TB28" s="425"/>
      <c r="TC28" s="425"/>
      <c r="TD28" s="425"/>
      <c r="TE28" s="425"/>
      <c r="TF28" s="425"/>
      <c r="TG28" s="425"/>
      <c r="TH28" s="425"/>
      <c r="TI28" s="425"/>
      <c r="TJ28" s="425"/>
      <c r="TK28" s="425"/>
      <c r="TL28" s="425"/>
      <c r="TM28" s="425"/>
      <c r="TN28" s="425"/>
      <c r="TO28" s="425"/>
      <c r="TP28" s="425"/>
      <c r="TQ28" s="425"/>
      <c r="TR28" s="425"/>
      <c r="TS28" s="425"/>
      <c r="TT28" s="425"/>
      <c r="TU28" s="425"/>
      <c r="TV28" s="425"/>
      <c r="TW28" s="425"/>
      <c r="TX28" s="425"/>
      <c r="TY28" s="425"/>
      <c r="TZ28" s="425"/>
      <c r="UA28" s="425"/>
      <c r="UB28" s="425"/>
      <c r="UC28" s="425"/>
      <c r="UD28" s="425"/>
      <c r="UE28" s="425"/>
      <c r="UF28" s="425"/>
      <c r="UG28" s="425"/>
      <c r="UH28" s="425"/>
      <c r="UI28" s="425"/>
      <c r="UJ28" s="425"/>
      <c r="UK28" s="425"/>
      <c r="UL28" s="425"/>
      <c r="UM28" s="425"/>
      <c r="UN28" s="425"/>
      <c r="UO28" s="425"/>
      <c r="UP28" s="425"/>
      <c r="UQ28" s="425"/>
      <c r="UR28" s="425"/>
      <c r="US28" s="425"/>
      <c r="UT28" s="425"/>
      <c r="UU28" s="425"/>
      <c r="UV28" s="425"/>
      <c r="UW28" s="425"/>
      <c r="UX28" s="425"/>
      <c r="UY28" s="425"/>
      <c r="UZ28" s="425"/>
      <c r="VA28" s="425"/>
      <c r="VB28" s="425"/>
      <c r="VC28" s="425"/>
      <c r="VD28" s="425"/>
      <c r="VE28" s="425"/>
      <c r="VF28" s="425"/>
      <c r="VG28" s="425"/>
      <c r="VH28" s="425"/>
      <c r="VI28" s="425"/>
      <c r="VJ28" s="425"/>
      <c r="VK28" s="425"/>
      <c r="VL28" s="425"/>
      <c r="VM28" s="425"/>
      <c r="VN28" s="425"/>
      <c r="VO28" s="425"/>
      <c r="VP28" s="425"/>
      <c r="VQ28" s="425"/>
      <c r="VR28" s="425"/>
      <c r="VS28" s="425"/>
      <c r="VT28" s="425"/>
      <c r="VU28" s="425"/>
      <c r="VV28" s="425"/>
      <c r="VW28" s="425"/>
      <c r="VX28" s="425"/>
      <c r="VY28" s="425"/>
      <c r="VZ28" s="425"/>
      <c r="WA28" s="425"/>
      <c r="WB28" s="425"/>
      <c r="WC28" s="425"/>
      <c r="WD28" s="425"/>
      <c r="WE28" s="425"/>
      <c r="WF28" s="425"/>
      <c r="WG28" s="425"/>
      <c r="WH28" s="425"/>
      <c r="WI28" s="425"/>
      <c r="WJ28" s="425"/>
      <c r="WK28" s="425"/>
      <c r="WL28" s="425"/>
      <c r="WM28" s="425"/>
      <c r="WN28" s="425"/>
      <c r="WO28" s="425"/>
      <c r="WP28" s="425"/>
      <c r="WQ28" s="425"/>
      <c r="WR28" s="425"/>
      <c r="WS28" s="425"/>
      <c r="WT28" s="425"/>
      <c r="WU28" s="425"/>
      <c r="WV28" s="425"/>
      <c r="WW28" s="425"/>
      <c r="WX28" s="425"/>
      <c r="WY28" s="425"/>
      <c r="WZ28" s="425"/>
      <c r="XA28" s="425"/>
      <c r="XB28" s="425"/>
      <c r="XC28" s="425"/>
      <c r="XD28" s="425"/>
      <c r="XE28" s="425"/>
      <c r="XF28" s="425"/>
      <c r="XG28" s="425"/>
      <c r="XH28" s="425"/>
      <c r="XI28" s="425"/>
      <c r="XJ28" s="425"/>
      <c r="XK28" s="425"/>
      <c r="XL28" s="425"/>
      <c r="XM28" s="425"/>
      <c r="XN28" s="425"/>
      <c r="XO28" s="425"/>
      <c r="XP28" s="425"/>
      <c r="XQ28" s="425"/>
      <c r="XR28" s="425"/>
      <c r="XS28" s="425"/>
      <c r="XT28" s="425"/>
      <c r="XU28" s="425"/>
      <c r="XV28" s="425"/>
      <c r="XW28" s="425"/>
      <c r="XX28" s="425"/>
      <c r="XY28" s="425"/>
      <c r="XZ28" s="425"/>
      <c r="YA28" s="425"/>
      <c r="YB28" s="425"/>
      <c r="YC28" s="425"/>
      <c r="YD28" s="425"/>
      <c r="YE28" s="425"/>
      <c r="YF28" s="425"/>
      <c r="YG28" s="425"/>
      <c r="YH28" s="425"/>
      <c r="YI28" s="425"/>
      <c r="YJ28" s="425"/>
      <c r="YK28" s="425"/>
      <c r="YL28" s="425"/>
      <c r="YM28" s="425"/>
      <c r="YN28" s="425"/>
      <c r="YO28" s="425"/>
      <c r="YP28" s="425"/>
      <c r="YQ28" s="425"/>
      <c r="YR28" s="425"/>
      <c r="YS28" s="425"/>
      <c r="YT28" s="425"/>
      <c r="YU28" s="425"/>
      <c r="YV28" s="425"/>
      <c r="YW28" s="425"/>
      <c r="YX28" s="425"/>
      <c r="YY28" s="425"/>
      <c r="YZ28" s="425"/>
      <c r="ZA28" s="425"/>
      <c r="ZB28" s="425"/>
      <c r="ZC28" s="425"/>
      <c r="ZD28" s="425"/>
      <c r="ZE28" s="425"/>
      <c r="ZF28" s="425"/>
      <c r="ZG28" s="425"/>
      <c r="ZH28" s="425"/>
      <c r="ZI28" s="425"/>
      <c r="ZJ28" s="425"/>
      <c r="ZK28" s="425"/>
      <c r="ZL28" s="425"/>
      <c r="ZM28" s="425"/>
      <c r="ZN28" s="425"/>
      <c r="ZO28" s="425"/>
      <c r="ZP28" s="425"/>
      <c r="ZQ28" s="425"/>
      <c r="ZR28" s="425"/>
      <c r="ZS28" s="425"/>
      <c r="ZT28" s="425"/>
      <c r="ZU28" s="425"/>
      <c r="ZV28" s="425"/>
      <c r="ZW28" s="425"/>
      <c r="ZX28" s="425"/>
      <c r="ZY28" s="425"/>
      <c r="ZZ28" s="425"/>
      <c r="AAA28" s="425"/>
      <c r="AAB28" s="425"/>
      <c r="AAC28" s="425"/>
      <c r="AAD28" s="425"/>
      <c r="AAE28" s="425"/>
      <c r="AAF28" s="425"/>
      <c r="AAG28" s="425"/>
      <c r="AAH28" s="425"/>
      <c r="AAI28" s="425"/>
      <c r="AAJ28" s="425"/>
      <c r="AAK28" s="425"/>
      <c r="AAL28" s="425"/>
      <c r="AAM28" s="425"/>
      <c r="AAN28" s="425"/>
      <c r="AAO28" s="425"/>
      <c r="AAP28" s="425"/>
      <c r="AAQ28" s="425"/>
      <c r="AAR28" s="425"/>
      <c r="AAS28" s="425"/>
      <c r="AAT28" s="425"/>
      <c r="AAU28" s="425"/>
      <c r="AAV28" s="425"/>
      <c r="AAW28" s="425"/>
      <c r="AAX28" s="425"/>
      <c r="AAY28" s="425"/>
      <c r="AAZ28" s="425"/>
      <c r="ABA28" s="425"/>
      <c r="ABB28" s="425"/>
      <c r="ABC28" s="425"/>
      <c r="ABD28" s="425"/>
      <c r="ABE28" s="425"/>
      <c r="ABF28" s="425"/>
      <c r="ABG28" s="425"/>
      <c r="ABH28" s="425"/>
      <c r="ABI28" s="425"/>
      <c r="ABJ28" s="425"/>
      <c r="ABK28" s="425"/>
      <c r="ABL28" s="425"/>
      <c r="ABM28" s="425"/>
      <c r="ABN28" s="425"/>
      <c r="ABO28" s="425"/>
      <c r="ABP28" s="425"/>
      <c r="ABQ28" s="425"/>
      <c r="ABR28" s="425"/>
      <c r="ABS28" s="425"/>
      <c r="ABT28" s="425"/>
      <c r="ABU28" s="425"/>
      <c r="ABV28" s="425"/>
      <c r="ABW28" s="425"/>
      <c r="ABX28" s="425"/>
      <c r="ABY28" s="425"/>
      <c r="ABZ28" s="425"/>
      <c r="ACA28" s="425"/>
      <c r="ACB28" s="425"/>
      <c r="ACC28" s="425"/>
      <c r="ACD28" s="425"/>
      <c r="ACE28" s="425"/>
      <c r="ACF28" s="425"/>
      <c r="ACG28" s="425"/>
      <c r="ACH28" s="425"/>
      <c r="ACI28" s="425"/>
      <c r="ACJ28" s="425"/>
      <c r="ACK28" s="425"/>
      <c r="ACL28" s="425"/>
      <c r="ACM28" s="425"/>
      <c r="ACN28" s="425"/>
      <c r="ACO28" s="425"/>
      <c r="ACP28" s="425"/>
      <c r="ACQ28" s="425"/>
      <c r="ACR28" s="425"/>
      <c r="ACS28" s="425"/>
      <c r="ACT28" s="425"/>
      <c r="ACU28" s="425"/>
      <c r="ACV28" s="425"/>
      <c r="ACW28" s="425"/>
      <c r="ACX28" s="425"/>
      <c r="ACY28" s="425"/>
      <c r="ACZ28" s="425"/>
      <c r="ADA28" s="425"/>
      <c r="ADB28" s="425"/>
      <c r="ADC28" s="425"/>
      <c r="ADD28" s="425"/>
      <c r="ADE28" s="425"/>
      <c r="ADF28" s="425"/>
      <c r="ADG28" s="425"/>
      <c r="ADH28" s="425"/>
      <c r="ADI28" s="425"/>
      <c r="ADJ28" s="425"/>
      <c r="ADK28" s="425"/>
      <c r="ADL28" s="425"/>
      <c r="ADM28" s="425"/>
      <c r="ADN28" s="425"/>
      <c r="ADO28" s="425"/>
      <c r="ADP28" s="425"/>
      <c r="ADQ28" s="425"/>
      <c r="ADR28" s="425"/>
      <c r="ADS28" s="425"/>
      <c r="ADT28" s="425"/>
      <c r="ADU28" s="425"/>
      <c r="ADV28" s="425"/>
      <c r="ADW28" s="425"/>
      <c r="ADX28" s="425"/>
      <c r="ADY28" s="425"/>
      <c r="ADZ28" s="425"/>
      <c r="AEA28" s="425"/>
      <c r="AEB28" s="425"/>
      <c r="AEC28" s="425"/>
      <c r="AED28" s="425"/>
      <c r="AEE28" s="425"/>
      <c r="AEF28" s="425"/>
      <c r="AEG28" s="425"/>
      <c r="AEH28" s="425"/>
      <c r="AEI28" s="425"/>
      <c r="AEJ28" s="425"/>
      <c r="AEK28" s="425"/>
      <c r="AEL28" s="425"/>
      <c r="AEM28" s="425"/>
      <c r="AEN28" s="425"/>
      <c r="AEO28" s="425"/>
      <c r="AEP28" s="425"/>
      <c r="AEQ28" s="425"/>
      <c r="AER28" s="425"/>
      <c r="AES28" s="425"/>
      <c r="AET28" s="425"/>
      <c r="AEU28" s="425"/>
      <c r="AEV28" s="425"/>
      <c r="AEW28" s="425"/>
      <c r="AEX28" s="425"/>
      <c r="AEY28" s="425"/>
      <c r="AEZ28" s="425"/>
      <c r="AFA28" s="425"/>
      <c r="AFB28" s="425"/>
      <c r="AFC28" s="425"/>
      <c r="AFD28" s="425"/>
      <c r="AFE28" s="425"/>
      <c r="AFF28" s="425"/>
      <c r="AFG28" s="425"/>
      <c r="AFH28" s="425"/>
      <c r="AFI28" s="425"/>
      <c r="AFJ28" s="425"/>
      <c r="AFK28" s="425"/>
      <c r="AFL28" s="425"/>
      <c r="AFM28" s="425"/>
      <c r="AFN28" s="425"/>
      <c r="AFO28" s="425"/>
      <c r="AFP28" s="425"/>
      <c r="AFQ28" s="425"/>
      <c r="AFR28" s="425"/>
      <c r="AFS28" s="425"/>
      <c r="AFT28" s="425"/>
      <c r="AFU28" s="425"/>
      <c r="AFV28" s="425"/>
      <c r="AFW28" s="425"/>
      <c r="AFX28" s="425"/>
      <c r="AFY28" s="425"/>
      <c r="AFZ28" s="425"/>
      <c r="AGA28" s="425"/>
      <c r="AGB28" s="425"/>
      <c r="AGC28" s="425"/>
      <c r="AGD28" s="425"/>
      <c r="AGE28" s="425"/>
      <c r="AGF28" s="425"/>
      <c r="AGG28" s="425"/>
      <c r="AGH28" s="425"/>
      <c r="AGI28" s="425"/>
      <c r="AGJ28" s="425"/>
      <c r="AGK28" s="425"/>
      <c r="AGL28" s="425"/>
      <c r="AGM28" s="425"/>
      <c r="AGN28" s="425"/>
      <c r="AGO28" s="425"/>
      <c r="AGP28" s="425"/>
      <c r="AGQ28" s="425"/>
      <c r="AGR28" s="425"/>
      <c r="AGS28" s="425"/>
      <c r="AGT28" s="425"/>
      <c r="AGU28" s="425"/>
      <c r="AGV28" s="425"/>
      <c r="AGW28" s="425"/>
      <c r="AGX28" s="425"/>
      <c r="AGY28" s="425"/>
      <c r="AGZ28" s="425"/>
      <c r="AHA28" s="425"/>
      <c r="AHB28" s="425"/>
      <c r="AHC28" s="425"/>
      <c r="AHD28" s="425"/>
      <c r="AHE28" s="425"/>
      <c r="AHF28" s="425"/>
      <c r="AHG28" s="425"/>
      <c r="AHH28" s="425"/>
      <c r="AHI28" s="425"/>
      <c r="AHJ28" s="425"/>
      <c r="AHK28" s="425"/>
      <c r="AHL28" s="425"/>
      <c r="AHM28" s="425"/>
      <c r="AHN28" s="425"/>
      <c r="AHO28" s="425"/>
      <c r="AHP28" s="425"/>
      <c r="AHQ28" s="425"/>
      <c r="AHR28" s="425"/>
      <c r="AHS28" s="425"/>
      <c r="AHT28" s="425"/>
      <c r="AHU28" s="425"/>
      <c r="AHV28" s="425"/>
      <c r="AHW28" s="425"/>
      <c r="AHX28" s="425"/>
      <c r="AHY28" s="425"/>
      <c r="AHZ28" s="425"/>
      <c r="AIA28" s="425"/>
      <c r="AIB28" s="425"/>
      <c r="AIC28" s="425"/>
      <c r="AID28" s="425"/>
      <c r="AIE28" s="425"/>
      <c r="AIF28" s="425"/>
      <c r="AIG28" s="425"/>
      <c r="AIH28" s="425"/>
      <c r="AII28" s="425"/>
      <c r="AIJ28" s="425"/>
      <c r="AIK28" s="425"/>
      <c r="AIL28" s="425"/>
      <c r="AIM28" s="425"/>
      <c r="AIN28" s="425"/>
      <c r="AIO28" s="425"/>
      <c r="AIP28" s="425"/>
      <c r="AIQ28" s="425"/>
      <c r="AIR28" s="425"/>
      <c r="AIS28" s="425"/>
      <c r="AIT28" s="425"/>
      <c r="AIU28" s="425"/>
      <c r="AIV28" s="425"/>
      <c r="AIW28" s="425"/>
      <c r="AIX28" s="425"/>
      <c r="AIY28" s="425"/>
      <c r="AIZ28" s="425"/>
      <c r="AJA28" s="425"/>
      <c r="AJB28" s="425"/>
      <c r="AJC28" s="425"/>
      <c r="AJD28" s="425"/>
      <c r="AJE28" s="425"/>
      <c r="AJF28" s="425"/>
      <c r="AJG28" s="425"/>
      <c r="AJH28" s="425"/>
      <c r="AJI28" s="425"/>
      <c r="AJJ28" s="425"/>
      <c r="AJK28" s="425"/>
      <c r="AJL28" s="425"/>
      <c r="AJM28" s="425"/>
      <c r="AJN28" s="425"/>
      <c r="AJO28" s="425"/>
      <c r="AJP28" s="425"/>
      <c r="AJQ28" s="425"/>
      <c r="AJR28" s="425"/>
      <c r="AJS28" s="425"/>
      <c r="AJT28" s="425"/>
      <c r="AJU28" s="425"/>
      <c r="AJV28" s="425"/>
      <c r="AJW28" s="425"/>
      <c r="AJX28" s="425"/>
      <c r="AJY28" s="425"/>
      <c r="AJZ28" s="425"/>
      <c r="AKA28" s="425"/>
      <c r="AKB28" s="425"/>
      <c r="AKC28" s="425"/>
      <c r="AKD28" s="425"/>
      <c r="AKE28" s="425"/>
      <c r="AKF28" s="425"/>
      <c r="AKG28" s="425"/>
      <c r="AKH28" s="425"/>
      <c r="AKI28" s="425"/>
      <c r="AKJ28" s="425"/>
      <c r="AKK28" s="425"/>
      <c r="AKL28" s="425"/>
      <c r="AKM28" s="425"/>
      <c r="AKN28" s="425"/>
      <c r="AKO28" s="425"/>
      <c r="AKP28" s="425"/>
      <c r="AKQ28" s="425"/>
      <c r="AKR28" s="425"/>
      <c r="AKS28" s="425"/>
      <c r="AKT28" s="425"/>
      <c r="AKU28" s="425"/>
      <c r="AKV28" s="425"/>
      <c r="AKW28" s="425"/>
      <c r="AKX28" s="425"/>
      <c r="AKY28" s="425"/>
      <c r="AKZ28" s="425"/>
      <c r="ALA28" s="425"/>
      <c r="ALB28" s="425"/>
      <c r="ALC28" s="425"/>
      <c r="ALD28" s="425"/>
      <c r="ALE28" s="425"/>
      <c r="ALF28" s="425"/>
      <c r="ALG28" s="425"/>
      <c r="ALH28" s="425"/>
      <c r="ALI28" s="425"/>
      <c r="ALJ28" s="425"/>
      <c r="ALK28" s="425"/>
      <c r="ALL28" s="425"/>
      <c r="ALM28" s="425"/>
      <c r="ALN28" s="425"/>
      <c r="ALO28" s="425"/>
      <c r="ALP28" s="425"/>
      <c r="ALQ28" s="425"/>
      <c r="ALR28" s="425"/>
      <c r="ALS28" s="425"/>
      <c r="ALT28" s="425"/>
      <c r="ALU28" s="425"/>
      <c r="ALV28" s="425"/>
      <c r="ALW28" s="425"/>
      <c r="ALX28" s="425"/>
      <c r="ALY28" s="425"/>
      <c r="ALZ28" s="425"/>
      <c r="AMA28" s="425"/>
      <c r="AMB28" s="425"/>
      <c r="AMC28" s="425"/>
      <c r="AMD28" s="425"/>
      <c r="AME28" s="425"/>
      <c r="AMF28" s="425"/>
      <c r="AMG28" s="425"/>
      <c r="AMH28" s="425"/>
      <c r="AMI28" s="425"/>
      <c r="AMJ28" s="425"/>
    </row>
    <row r="29" spans="1:1025" ht="12.75" customHeight="1">
      <c r="C29" s="426" t="s">
        <v>513</v>
      </c>
      <c r="D29" s="434">
        <v>36</v>
      </c>
      <c r="E29" s="428" t="s">
        <v>38</v>
      </c>
      <c r="F29" s="429"/>
      <c r="G29" s="430"/>
      <c r="H29" s="187"/>
      <c r="I29" s="431"/>
      <c r="J29" s="138"/>
      <c r="Q29" s="138"/>
      <c r="R29" s="138"/>
      <c r="AMK29" s="179"/>
    </row>
    <row r="30" spans="1:1025" ht="12.75" customHeight="1">
      <c r="C30" s="426" t="s">
        <v>549</v>
      </c>
      <c r="D30" s="434">
        <v>3</v>
      </c>
      <c r="E30" s="428" t="s">
        <v>38</v>
      </c>
      <c r="F30" s="429"/>
      <c r="G30" s="430"/>
      <c r="H30" s="187"/>
      <c r="I30" s="431"/>
      <c r="J30" s="138"/>
      <c r="Q30" s="138"/>
      <c r="R30" s="138"/>
      <c r="AMK30" s="179"/>
    </row>
    <row r="31" spans="1:1025" ht="12.75" customHeight="1">
      <c r="C31" s="426" t="s">
        <v>515</v>
      </c>
      <c r="D31" s="427">
        <v>0.75</v>
      </c>
      <c r="E31" s="428" t="s">
        <v>40</v>
      </c>
      <c r="F31" s="429"/>
      <c r="G31" s="430"/>
      <c r="H31" s="187"/>
      <c r="I31" s="431"/>
      <c r="J31" s="138"/>
      <c r="Q31" s="138"/>
      <c r="R31" s="138"/>
      <c r="AMK31" s="179"/>
    </row>
    <row r="32" spans="1:1025" ht="12.75" customHeight="1">
      <c r="C32" s="426" t="s">
        <v>514</v>
      </c>
      <c r="D32" s="427">
        <v>0.28999999999999998</v>
      </c>
      <c r="E32" s="428" t="s">
        <v>40</v>
      </c>
      <c r="F32" s="429"/>
      <c r="G32" s="430"/>
      <c r="H32" s="187"/>
      <c r="I32" s="431"/>
      <c r="J32" s="194"/>
      <c r="AMK32" s="179"/>
    </row>
    <row r="33" spans="1:1025" ht="12.75" customHeight="1">
      <c r="C33" s="187"/>
      <c r="D33" s="430"/>
      <c r="E33" s="430"/>
      <c r="F33" s="429"/>
      <c r="G33" s="430"/>
      <c r="H33" s="187"/>
      <c r="I33" s="431"/>
      <c r="J33" s="194"/>
      <c r="AMK33" s="179"/>
    </row>
    <row r="34" spans="1:1025" s="142" customFormat="1" ht="12.75" customHeight="1">
      <c r="B34" s="138"/>
      <c r="C34" s="205" t="s">
        <v>551</v>
      </c>
      <c r="D34" s="451"/>
      <c r="E34" s="452"/>
      <c r="F34" s="429"/>
      <c r="G34" s="430"/>
      <c r="H34" s="187"/>
      <c r="I34" s="431"/>
      <c r="J34" s="194"/>
      <c r="K34" s="194"/>
      <c r="L34" s="194"/>
      <c r="M34" s="194"/>
      <c r="N34" s="194"/>
      <c r="O34" s="194"/>
    </row>
    <row r="35" spans="1:1025" s="142" customFormat="1" ht="12.75" customHeight="1">
      <c r="B35" s="138"/>
      <c r="C35" s="205" t="s">
        <v>552</v>
      </c>
      <c r="D35" s="451">
        <v>36</v>
      </c>
      <c r="E35" s="452" t="str">
        <f>E30</f>
        <v>unid</v>
      </c>
      <c r="F35" s="429"/>
      <c r="G35" s="430"/>
      <c r="H35" s="187"/>
      <c r="I35" s="431"/>
      <c r="J35" s="194"/>
      <c r="K35" s="194"/>
      <c r="L35" s="194"/>
      <c r="M35" s="194"/>
      <c r="N35" s="194"/>
      <c r="O35" s="194"/>
    </row>
    <row r="36" spans="1:1025" s="142" customFormat="1" ht="12.75" customHeight="1">
      <c r="B36" s="138"/>
      <c r="C36" s="426" t="s">
        <v>550</v>
      </c>
      <c r="D36" s="427">
        <v>0.27800000000000002</v>
      </c>
      <c r="E36" s="428" t="s">
        <v>20</v>
      </c>
      <c r="F36" s="429"/>
      <c r="G36" s="430"/>
      <c r="H36" s="187"/>
      <c r="I36" s="431"/>
      <c r="J36" s="194"/>
      <c r="K36" s="194"/>
      <c r="L36" s="194"/>
      <c r="M36" s="194"/>
      <c r="N36" s="194"/>
      <c r="O36" s="194"/>
    </row>
    <row r="37" spans="1:1025" s="142" customFormat="1" ht="12.75" customHeight="1">
      <c r="B37" s="138"/>
      <c r="C37" s="446" t="s">
        <v>143</v>
      </c>
      <c r="D37" s="447">
        <f>ROUND(D36*D35,2)</f>
        <v>10.01</v>
      </c>
      <c r="E37" s="448" t="s">
        <v>20</v>
      </c>
      <c r="F37" s="429"/>
      <c r="G37" s="430"/>
      <c r="H37" s="187"/>
      <c r="I37" s="431"/>
      <c r="J37" s="194"/>
      <c r="K37" s="194"/>
      <c r="L37" s="194"/>
      <c r="M37" s="194"/>
      <c r="N37" s="194"/>
      <c r="O37" s="194"/>
    </row>
    <row r="38" spans="1:1025" ht="12.75" customHeight="1">
      <c r="C38" s="187"/>
      <c r="D38" s="430"/>
      <c r="E38" s="430"/>
      <c r="F38" s="429"/>
      <c r="G38" s="430"/>
      <c r="H38" s="187"/>
      <c r="I38" s="431"/>
      <c r="J38" s="194"/>
      <c r="AMK38" s="179"/>
    </row>
    <row r="39" spans="1:1025" s="142" customFormat="1" ht="12.75" customHeight="1">
      <c r="B39" s="138"/>
      <c r="C39" s="205" t="s">
        <v>551</v>
      </c>
      <c r="D39" s="451"/>
      <c r="E39" s="452"/>
      <c r="F39" s="429"/>
      <c r="G39" s="430"/>
      <c r="H39" s="187"/>
      <c r="I39" s="431"/>
      <c r="J39" s="194"/>
      <c r="K39" s="194"/>
      <c r="L39" s="194"/>
      <c r="M39" s="194"/>
      <c r="N39" s="194"/>
      <c r="O39" s="194"/>
    </row>
    <row r="40" spans="1:1025" s="142" customFormat="1" ht="12.75" customHeight="1">
      <c r="B40" s="138"/>
      <c r="C40" s="205" t="s">
        <v>553</v>
      </c>
      <c r="D40" s="451">
        <v>3</v>
      </c>
      <c r="E40" s="452" t="str">
        <f>E35</f>
        <v>unid</v>
      </c>
      <c r="F40" s="429"/>
      <c r="G40" s="430"/>
      <c r="H40" s="187"/>
      <c r="I40" s="431"/>
      <c r="J40" s="194"/>
      <c r="K40" s="194"/>
      <c r="L40" s="194"/>
      <c r="M40" s="194"/>
      <c r="N40" s="194"/>
      <c r="O40" s="194"/>
    </row>
    <row r="41" spans="1:1025" s="142" customFormat="1" ht="12.75" customHeight="1">
      <c r="B41" s="138"/>
      <c r="C41" s="426" t="s">
        <v>554</v>
      </c>
      <c r="D41" s="427">
        <v>0.69</v>
      </c>
      <c r="E41" s="428" t="s">
        <v>20</v>
      </c>
      <c r="F41" s="429"/>
      <c r="G41" s="430"/>
      <c r="H41" s="187"/>
      <c r="I41" s="431"/>
      <c r="J41" s="194"/>
      <c r="K41" s="194"/>
      <c r="L41" s="194"/>
      <c r="M41" s="194"/>
      <c r="N41" s="194"/>
      <c r="O41" s="194"/>
    </row>
    <row r="42" spans="1:1025" s="142" customFormat="1" ht="12.75" customHeight="1">
      <c r="B42" s="138"/>
      <c r="C42" s="446" t="s">
        <v>143</v>
      </c>
      <c r="D42" s="447">
        <f>ROUND(D41*D40,2)</f>
        <v>2.0699999999999998</v>
      </c>
      <c r="E42" s="448" t="s">
        <v>20</v>
      </c>
      <c r="F42" s="429"/>
      <c r="G42" s="430"/>
      <c r="H42" s="187"/>
      <c r="I42" s="431"/>
      <c r="J42" s="194"/>
      <c r="K42" s="194"/>
      <c r="L42" s="194"/>
      <c r="M42" s="194"/>
      <c r="N42" s="194"/>
      <c r="O42" s="194"/>
    </row>
    <row r="43" spans="1:1025" ht="12.75" customHeight="1">
      <c r="C43" s="187"/>
      <c r="D43" s="430"/>
      <c r="E43" s="430"/>
      <c r="F43" s="429"/>
      <c r="G43" s="430"/>
      <c r="H43" s="187"/>
      <c r="I43" s="431"/>
      <c r="J43" s="194"/>
      <c r="AMK43" s="179"/>
    </row>
    <row r="44" spans="1:1025" s="429" customFormat="1" ht="12.75" customHeight="1">
      <c r="B44" s="187"/>
      <c r="C44" s="205" t="s">
        <v>555</v>
      </c>
      <c r="D44" s="451"/>
      <c r="E44" s="452"/>
      <c r="G44" s="430"/>
      <c r="H44" s="187"/>
      <c r="I44" s="431"/>
      <c r="J44" s="425"/>
      <c r="K44" s="425"/>
      <c r="L44" s="425"/>
      <c r="M44" s="425"/>
      <c r="N44" s="425"/>
      <c r="O44" s="425"/>
    </row>
    <row r="45" spans="1:1025" s="429" customFormat="1" ht="12.75" customHeight="1">
      <c r="B45" s="187"/>
      <c r="C45" s="426" t="s">
        <v>145</v>
      </c>
      <c r="D45" s="427">
        <v>9.8000000000000007</v>
      </c>
      <c r="E45" s="428" t="s">
        <v>40</v>
      </c>
      <c r="G45" s="430"/>
      <c r="H45" s="187"/>
      <c r="I45" s="431"/>
      <c r="J45" s="425"/>
      <c r="K45" s="425"/>
      <c r="L45" s="425"/>
      <c r="M45" s="425"/>
      <c r="N45" s="425"/>
      <c r="O45" s="425"/>
    </row>
    <row r="46" spans="1:1025" s="429" customFormat="1" ht="12.75" customHeight="1">
      <c r="B46" s="187"/>
      <c r="C46" s="446" t="s">
        <v>143</v>
      </c>
      <c r="D46" s="447">
        <f>D45</f>
        <v>9.8000000000000007</v>
      </c>
      <c r="E46" s="448" t="s">
        <v>40</v>
      </c>
      <c r="G46" s="430"/>
      <c r="H46" s="187"/>
      <c r="I46" s="431"/>
      <c r="J46" s="425"/>
      <c r="K46" s="425"/>
      <c r="L46" s="425"/>
      <c r="M46" s="425"/>
      <c r="N46" s="425"/>
      <c r="O46" s="425"/>
    </row>
    <row r="47" spans="1:1025" s="432" customFormat="1" ht="12.75" customHeight="1">
      <c r="A47" s="425"/>
      <c r="B47" s="187"/>
      <c r="C47" s="187"/>
      <c r="D47" s="430"/>
      <c r="E47" s="430"/>
      <c r="F47" s="429"/>
      <c r="G47" s="430"/>
      <c r="H47" s="187"/>
      <c r="I47" s="431"/>
      <c r="J47" s="425"/>
      <c r="K47" s="425"/>
      <c r="L47" s="425"/>
      <c r="M47" s="425"/>
      <c r="N47" s="425"/>
      <c r="O47" s="425"/>
      <c r="P47" s="425"/>
      <c r="Q47" s="425"/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5"/>
      <c r="AC47" s="425"/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5"/>
      <c r="AO47" s="425"/>
      <c r="AP47" s="425"/>
      <c r="AQ47" s="425"/>
      <c r="AR47" s="425"/>
      <c r="AS47" s="425"/>
      <c r="AT47" s="425"/>
      <c r="AU47" s="425"/>
      <c r="AV47" s="425"/>
      <c r="AW47" s="425"/>
      <c r="AX47" s="425"/>
      <c r="AY47" s="425"/>
      <c r="AZ47" s="425"/>
      <c r="BA47" s="425"/>
      <c r="BB47" s="425"/>
      <c r="BC47" s="425"/>
      <c r="BD47" s="425"/>
      <c r="BE47" s="425"/>
      <c r="BF47" s="425"/>
      <c r="BG47" s="425"/>
      <c r="BH47" s="425"/>
      <c r="BI47" s="425"/>
      <c r="BJ47" s="425"/>
      <c r="BK47" s="425"/>
      <c r="BL47" s="425"/>
      <c r="BM47" s="425"/>
      <c r="BN47" s="425"/>
      <c r="BO47" s="425"/>
      <c r="BP47" s="425"/>
      <c r="BQ47" s="425"/>
      <c r="BR47" s="425"/>
      <c r="BS47" s="425"/>
      <c r="BT47" s="425"/>
      <c r="BU47" s="425"/>
      <c r="BV47" s="425"/>
      <c r="BW47" s="425"/>
      <c r="BX47" s="425"/>
      <c r="BY47" s="425"/>
      <c r="BZ47" s="425"/>
      <c r="CA47" s="425"/>
      <c r="CB47" s="425"/>
      <c r="CC47" s="425"/>
      <c r="CD47" s="425"/>
      <c r="CE47" s="425"/>
      <c r="CF47" s="425"/>
      <c r="CG47" s="425"/>
      <c r="CH47" s="425"/>
      <c r="CI47" s="425"/>
      <c r="CJ47" s="425"/>
      <c r="CK47" s="425"/>
      <c r="CL47" s="425"/>
      <c r="CM47" s="425"/>
      <c r="CN47" s="425"/>
      <c r="CO47" s="425"/>
      <c r="CP47" s="425"/>
      <c r="CQ47" s="425"/>
      <c r="CR47" s="425"/>
      <c r="CS47" s="425"/>
      <c r="CT47" s="425"/>
      <c r="CU47" s="425"/>
      <c r="CV47" s="425"/>
      <c r="CW47" s="425"/>
      <c r="CX47" s="425"/>
      <c r="CY47" s="425"/>
      <c r="CZ47" s="425"/>
      <c r="DA47" s="425"/>
      <c r="DB47" s="425"/>
      <c r="DC47" s="425"/>
      <c r="DD47" s="425"/>
      <c r="DE47" s="425"/>
      <c r="DF47" s="425"/>
      <c r="DG47" s="425"/>
      <c r="DH47" s="425"/>
      <c r="DI47" s="425"/>
      <c r="DJ47" s="425"/>
      <c r="DK47" s="425"/>
      <c r="DL47" s="425"/>
      <c r="DM47" s="425"/>
      <c r="DN47" s="425"/>
      <c r="DO47" s="425"/>
      <c r="DP47" s="425"/>
      <c r="DQ47" s="425"/>
      <c r="DR47" s="425"/>
      <c r="DS47" s="425"/>
      <c r="DT47" s="425"/>
      <c r="DU47" s="425"/>
      <c r="DV47" s="425"/>
      <c r="DW47" s="425"/>
      <c r="DX47" s="425"/>
      <c r="DY47" s="425"/>
      <c r="DZ47" s="425"/>
      <c r="EA47" s="425"/>
      <c r="EB47" s="425"/>
      <c r="EC47" s="425"/>
      <c r="ED47" s="425"/>
      <c r="EE47" s="425"/>
      <c r="EF47" s="425"/>
      <c r="EG47" s="425"/>
      <c r="EH47" s="425"/>
      <c r="EI47" s="425"/>
      <c r="EJ47" s="425"/>
      <c r="EK47" s="425"/>
      <c r="EL47" s="425"/>
      <c r="EM47" s="425"/>
      <c r="EN47" s="425"/>
      <c r="EO47" s="425"/>
      <c r="EP47" s="425"/>
      <c r="EQ47" s="425"/>
      <c r="ER47" s="425"/>
      <c r="ES47" s="425"/>
      <c r="ET47" s="425"/>
      <c r="EU47" s="425"/>
      <c r="EV47" s="425"/>
      <c r="EW47" s="425"/>
      <c r="EX47" s="425"/>
      <c r="EY47" s="425"/>
      <c r="EZ47" s="425"/>
      <c r="FA47" s="425"/>
      <c r="FB47" s="425"/>
      <c r="FC47" s="425"/>
      <c r="FD47" s="425"/>
      <c r="FE47" s="425"/>
      <c r="FF47" s="425"/>
      <c r="FG47" s="425"/>
      <c r="FH47" s="425"/>
      <c r="FI47" s="425"/>
      <c r="FJ47" s="425"/>
      <c r="FK47" s="425"/>
      <c r="FL47" s="425"/>
      <c r="FM47" s="425"/>
      <c r="FN47" s="425"/>
      <c r="FO47" s="425"/>
      <c r="FP47" s="425"/>
      <c r="FQ47" s="425"/>
      <c r="FR47" s="425"/>
      <c r="FS47" s="425"/>
      <c r="FT47" s="425"/>
      <c r="FU47" s="425"/>
      <c r="FV47" s="425"/>
      <c r="FW47" s="425"/>
      <c r="FX47" s="425"/>
      <c r="FY47" s="425"/>
      <c r="FZ47" s="425"/>
      <c r="GA47" s="425"/>
      <c r="GB47" s="425"/>
      <c r="GC47" s="425"/>
      <c r="GD47" s="425"/>
      <c r="GE47" s="425"/>
      <c r="GF47" s="425"/>
      <c r="GG47" s="425"/>
      <c r="GH47" s="425"/>
      <c r="GI47" s="425"/>
      <c r="GJ47" s="425"/>
      <c r="GK47" s="425"/>
      <c r="GL47" s="425"/>
      <c r="GM47" s="425"/>
      <c r="GN47" s="425"/>
      <c r="GO47" s="425"/>
      <c r="GP47" s="425"/>
      <c r="GQ47" s="425"/>
      <c r="GR47" s="425"/>
      <c r="GS47" s="425"/>
      <c r="GT47" s="425"/>
      <c r="GU47" s="425"/>
      <c r="GV47" s="425"/>
      <c r="GW47" s="425"/>
      <c r="GX47" s="425"/>
      <c r="GY47" s="425"/>
      <c r="GZ47" s="425"/>
      <c r="HA47" s="425"/>
      <c r="HB47" s="425"/>
      <c r="HC47" s="425"/>
      <c r="HD47" s="425"/>
      <c r="HE47" s="425"/>
      <c r="HF47" s="425"/>
      <c r="HG47" s="425"/>
      <c r="HH47" s="425"/>
      <c r="HI47" s="425"/>
      <c r="HJ47" s="425"/>
      <c r="HK47" s="425"/>
      <c r="HL47" s="425"/>
      <c r="HM47" s="425"/>
      <c r="HN47" s="425"/>
      <c r="HO47" s="425"/>
      <c r="HP47" s="425"/>
      <c r="HQ47" s="425"/>
      <c r="HR47" s="425"/>
      <c r="HS47" s="425"/>
      <c r="HT47" s="425"/>
      <c r="HU47" s="425"/>
      <c r="HV47" s="425"/>
      <c r="HW47" s="425"/>
      <c r="HX47" s="425"/>
      <c r="HY47" s="425"/>
      <c r="HZ47" s="425"/>
      <c r="IA47" s="425"/>
      <c r="IB47" s="425"/>
      <c r="IC47" s="425"/>
      <c r="ID47" s="425"/>
      <c r="IE47" s="425"/>
      <c r="IF47" s="425"/>
      <c r="IG47" s="425"/>
      <c r="IH47" s="425"/>
      <c r="II47" s="425"/>
      <c r="IJ47" s="425"/>
      <c r="IK47" s="425"/>
      <c r="IL47" s="425"/>
      <c r="IM47" s="425"/>
      <c r="IN47" s="425"/>
      <c r="IO47" s="425"/>
      <c r="IP47" s="425"/>
      <c r="IQ47" s="425"/>
      <c r="IR47" s="425"/>
      <c r="IS47" s="425"/>
      <c r="IT47" s="425"/>
      <c r="IU47" s="425"/>
      <c r="IV47" s="425"/>
      <c r="IW47" s="425"/>
      <c r="IX47" s="425"/>
      <c r="IY47" s="425"/>
      <c r="IZ47" s="425"/>
      <c r="JA47" s="425"/>
      <c r="JB47" s="425"/>
      <c r="JC47" s="425"/>
      <c r="JD47" s="425"/>
      <c r="JE47" s="425"/>
      <c r="JF47" s="425"/>
      <c r="JG47" s="425"/>
      <c r="JH47" s="425"/>
      <c r="JI47" s="425"/>
      <c r="JJ47" s="425"/>
      <c r="JK47" s="425"/>
      <c r="JL47" s="425"/>
      <c r="JM47" s="425"/>
      <c r="JN47" s="425"/>
      <c r="JO47" s="425"/>
      <c r="JP47" s="425"/>
      <c r="JQ47" s="425"/>
      <c r="JR47" s="425"/>
      <c r="JS47" s="425"/>
      <c r="JT47" s="425"/>
      <c r="JU47" s="425"/>
      <c r="JV47" s="425"/>
      <c r="JW47" s="425"/>
      <c r="JX47" s="425"/>
      <c r="JY47" s="425"/>
      <c r="JZ47" s="425"/>
      <c r="KA47" s="425"/>
      <c r="KB47" s="425"/>
      <c r="KC47" s="425"/>
      <c r="KD47" s="425"/>
      <c r="KE47" s="425"/>
      <c r="KF47" s="425"/>
      <c r="KG47" s="425"/>
      <c r="KH47" s="425"/>
      <c r="KI47" s="425"/>
      <c r="KJ47" s="425"/>
      <c r="KK47" s="425"/>
      <c r="KL47" s="425"/>
      <c r="KM47" s="425"/>
      <c r="KN47" s="425"/>
      <c r="KO47" s="425"/>
      <c r="KP47" s="425"/>
      <c r="KQ47" s="425"/>
      <c r="KR47" s="425"/>
      <c r="KS47" s="425"/>
      <c r="KT47" s="425"/>
      <c r="KU47" s="425"/>
      <c r="KV47" s="425"/>
      <c r="KW47" s="425"/>
      <c r="KX47" s="425"/>
      <c r="KY47" s="425"/>
      <c r="KZ47" s="425"/>
      <c r="LA47" s="425"/>
      <c r="LB47" s="425"/>
      <c r="LC47" s="425"/>
      <c r="LD47" s="425"/>
      <c r="LE47" s="425"/>
      <c r="LF47" s="425"/>
      <c r="LG47" s="425"/>
      <c r="LH47" s="425"/>
      <c r="LI47" s="425"/>
      <c r="LJ47" s="425"/>
      <c r="LK47" s="425"/>
      <c r="LL47" s="425"/>
      <c r="LM47" s="425"/>
      <c r="LN47" s="425"/>
      <c r="LO47" s="425"/>
      <c r="LP47" s="425"/>
      <c r="LQ47" s="425"/>
      <c r="LR47" s="425"/>
      <c r="LS47" s="425"/>
      <c r="LT47" s="425"/>
      <c r="LU47" s="425"/>
      <c r="LV47" s="425"/>
      <c r="LW47" s="425"/>
      <c r="LX47" s="425"/>
      <c r="LY47" s="425"/>
      <c r="LZ47" s="425"/>
      <c r="MA47" s="425"/>
      <c r="MB47" s="425"/>
      <c r="MC47" s="425"/>
      <c r="MD47" s="425"/>
      <c r="ME47" s="425"/>
      <c r="MF47" s="425"/>
      <c r="MG47" s="425"/>
      <c r="MH47" s="425"/>
      <c r="MI47" s="425"/>
      <c r="MJ47" s="425"/>
      <c r="MK47" s="425"/>
      <c r="ML47" s="425"/>
      <c r="MM47" s="425"/>
      <c r="MN47" s="425"/>
      <c r="MO47" s="425"/>
      <c r="MP47" s="425"/>
      <c r="MQ47" s="425"/>
      <c r="MR47" s="425"/>
      <c r="MS47" s="425"/>
      <c r="MT47" s="425"/>
      <c r="MU47" s="425"/>
      <c r="MV47" s="425"/>
      <c r="MW47" s="425"/>
      <c r="MX47" s="425"/>
      <c r="MY47" s="425"/>
      <c r="MZ47" s="425"/>
      <c r="NA47" s="425"/>
      <c r="NB47" s="425"/>
      <c r="NC47" s="425"/>
      <c r="ND47" s="425"/>
      <c r="NE47" s="425"/>
      <c r="NF47" s="425"/>
      <c r="NG47" s="425"/>
      <c r="NH47" s="425"/>
      <c r="NI47" s="425"/>
      <c r="NJ47" s="425"/>
      <c r="NK47" s="425"/>
      <c r="NL47" s="425"/>
      <c r="NM47" s="425"/>
      <c r="NN47" s="425"/>
      <c r="NO47" s="425"/>
      <c r="NP47" s="425"/>
      <c r="NQ47" s="425"/>
      <c r="NR47" s="425"/>
      <c r="NS47" s="425"/>
      <c r="NT47" s="425"/>
      <c r="NU47" s="425"/>
      <c r="NV47" s="425"/>
      <c r="NW47" s="425"/>
      <c r="NX47" s="425"/>
      <c r="NY47" s="425"/>
      <c r="NZ47" s="425"/>
      <c r="OA47" s="425"/>
      <c r="OB47" s="425"/>
      <c r="OC47" s="425"/>
      <c r="OD47" s="425"/>
      <c r="OE47" s="425"/>
      <c r="OF47" s="425"/>
      <c r="OG47" s="425"/>
      <c r="OH47" s="425"/>
      <c r="OI47" s="425"/>
      <c r="OJ47" s="425"/>
      <c r="OK47" s="425"/>
      <c r="OL47" s="425"/>
      <c r="OM47" s="425"/>
      <c r="ON47" s="425"/>
      <c r="OO47" s="425"/>
      <c r="OP47" s="425"/>
      <c r="OQ47" s="425"/>
      <c r="OR47" s="425"/>
      <c r="OS47" s="425"/>
      <c r="OT47" s="425"/>
      <c r="OU47" s="425"/>
      <c r="OV47" s="425"/>
      <c r="OW47" s="425"/>
      <c r="OX47" s="425"/>
      <c r="OY47" s="425"/>
      <c r="OZ47" s="425"/>
      <c r="PA47" s="425"/>
      <c r="PB47" s="425"/>
      <c r="PC47" s="425"/>
      <c r="PD47" s="425"/>
      <c r="PE47" s="425"/>
      <c r="PF47" s="425"/>
      <c r="PG47" s="425"/>
      <c r="PH47" s="425"/>
      <c r="PI47" s="425"/>
      <c r="PJ47" s="425"/>
      <c r="PK47" s="425"/>
      <c r="PL47" s="425"/>
      <c r="PM47" s="425"/>
      <c r="PN47" s="425"/>
      <c r="PO47" s="425"/>
      <c r="PP47" s="425"/>
      <c r="PQ47" s="425"/>
      <c r="PR47" s="425"/>
      <c r="PS47" s="425"/>
      <c r="PT47" s="425"/>
      <c r="PU47" s="425"/>
      <c r="PV47" s="425"/>
      <c r="PW47" s="425"/>
      <c r="PX47" s="425"/>
      <c r="PY47" s="425"/>
      <c r="PZ47" s="425"/>
      <c r="QA47" s="425"/>
      <c r="QB47" s="425"/>
      <c r="QC47" s="425"/>
      <c r="QD47" s="425"/>
      <c r="QE47" s="425"/>
      <c r="QF47" s="425"/>
      <c r="QG47" s="425"/>
      <c r="QH47" s="425"/>
      <c r="QI47" s="425"/>
      <c r="QJ47" s="425"/>
      <c r="QK47" s="425"/>
      <c r="QL47" s="425"/>
      <c r="QM47" s="425"/>
      <c r="QN47" s="425"/>
      <c r="QO47" s="425"/>
      <c r="QP47" s="425"/>
      <c r="QQ47" s="425"/>
      <c r="QR47" s="425"/>
      <c r="QS47" s="425"/>
      <c r="QT47" s="425"/>
      <c r="QU47" s="425"/>
      <c r="QV47" s="425"/>
      <c r="QW47" s="425"/>
      <c r="QX47" s="425"/>
      <c r="QY47" s="425"/>
      <c r="QZ47" s="425"/>
      <c r="RA47" s="425"/>
      <c r="RB47" s="425"/>
      <c r="RC47" s="425"/>
      <c r="RD47" s="425"/>
      <c r="RE47" s="425"/>
      <c r="RF47" s="425"/>
      <c r="RG47" s="425"/>
      <c r="RH47" s="425"/>
      <c r="RI47" s="425"/>
      <c r="RJ47" s="425"/>
      <c r="RK47" s="425"/>
      <c r="RL47" s="425"/>
      <c r="RM47" s="425"/>
      <c r="RN47" s="425"/>
      <c r="RO47" s="425"/>
      <c r="RP47" s="425"/>
      <c r="RQ47" s="425"/>
      <c r="RR47" s="425"/>
      <c r="RS47" s="425"/>
      <c r="RT47" s="425"/>
      <c r="RU47" s="425"/>
      <c r="RV47" s="425"/>
      <c r="RW47" s="425"/>
      <c r="RX47" s="425"/>
      <c r="RY47" s="425"/>
      <c r="RZ47" s="425"/>
      <c r="SA47" s="425"/>
      <c r="SB47" s="425"/>
      <c r="SC47" s="425"/>
      <c r="SD47" s="425"/>
      <c r="SE47" s="425"/>
      <c r="SF47" s="425"/>
      <c r="SG47" s="425"/>
      <c r="SH47" s="425"/>
      <c r="SI47" s="425"/>
      <c r="SJ47" s="425"/>
      <c r="SK47" s="425"/>
      <c r="SL47" s="425"/>
      <c r="SM47" s="425"/>
      <c r="SN47" s="425"/>
      <c r="SO47" s="425"/>
      <c r="SP47" s="425"/>
      <c r="SQ47" s="425"/>
      <c r="SR47" s="425"/>
      <c r="SS47" s="425"/>
      <c r="ST47" s="425"/>
      <c r="SU47" s="425"/>
      <c r="SV47" s="425"/>
      <c r="SW47" s="425"/>
      <c r="SX47" s="425"/>
      <c r="SY47" s="425"/>
      <c r="SZ47" s="425"/>
      <c r="TA47" s="425"/>
      <c r="TB47" s="425"/>
      <c r="TC47" s="425"/>
      <c r="TD47" s="425"/>
      <c r="TE47" s="425"/>
      <c r="TF47" s="425"/>
      <c r="TG47" s="425"/>
      <c r="TH47" s="425"/>
      <c r="TI47" s="425"/>
      <c r="TJ47" s="425"/>
      <c r="TK47" s="425"/>
      <c r="TL47" s="425"/>
      <c r="TM47" s="425"/>
      <c r="TN47" s="425"/>
      <c r="TO47" s="425"/>
      <c r="TP47" s="425"/>
      <c r="TQ47" s="425"/>
      <c r="TR47" s="425"/>
      <c r="TS47" s="425"/>
      <c r="TT47" s="425"/>
      <c r="TU47" s="425"/>
      <c r="TV47" s="425"/>
      <c r="TW47" s="425"/>
      <c r="TX47" s="425"/>
      <c r="TY47" s="425"/>
      <c r="TZ47" s="425"/>
      <c r="UA47" s="425"/>
      <c r="UB47" s="425"/>
      <c r="UC47" s="425"/>
      <c r="UD47" s="425"/>
      <c r="UE47" s="425"/>
      <c r="UF47" s="425"/>
      <c r="UG47" s="425"/>
      <c r="UH47" s="425"/>
      <c r="UI47" s="425"/>
      <c r="UJ47" s="425"/>
      <c r="UK47" s="425"/>
      <c r="UL47" s="425"/>
      <c r="UM47" s="425"/>
      <c r="UN47" s="425"/>
      <c r="UO47" s="425"/>
      <c r="UP47" s="425"/>
      <c r="UQ47" s="425"/>
      <c r="UR47" s="425"/>
      <c r="US47" s="425"/>
      <c r="UT47" s="425"/>
      <c r="UU47" s="425"/>
      <c r="UV47" s="425"/>
      <c r="UW47" s="425"/>
      <c r="UX47" s="425"/>
      <c r="UY47" s="425"/>
      <c r="UZ47" s="425"/>
      <c r="VA47" s="425"/>
      <c r="VB47" s="425"/>
      <c r="VC47" s="425"/>
      <c r="VD47" s="425"/>
      <c r="VE47" s="425"/>
      <c r="VF47" s="425"/>
      <c r="VG47" s="425"/>
      <c r="VH47" s="425"/>
      <c r="VI47" s="425"/>
      <c r="VJ47" s="425"/>
      <c r="VK47" s="425"/>
      <c r="VL47" s="425"/>
      <c r="VM47" s="425"/>
      <c r="VN47" s="425"/>
      <c r="VO47" s="425"/>
      <c r="VP47" s="425"/>
      <c r="VQ47" s="425"/>
      <c r="VR47" s="425"/>
      <c r="VS47" s="425"/>
      <c r="VT47" s="425"/>
      <c r="VU47" s="425"/>
      <c r="VV47" s="425"/>
      <c r="VW47" s="425"/>
      <c r="VX47" s="425"/>
      <c r="VY47" s="425"/>
      <c r="VZ47" s="425"/>
      <c r="WA47" s="425"/>
      <c r="WB47" s="425"/>
      <c r="WC47" s="425"/>
      <c r="WD47" s="425"/>
      <c r="WE47" s="425"/>
      <c r="WF47" s="425"/>
      <c r="WG47" s="425"/>
      <c r="WH47" s="425"/>
      <c r="WI47" s="425"/>
      <c r="WJ47" s="425"/>
      <c r="WK47" s="425"/>
      <c r="WL47" s="425"/>
      <c r="WM47" s="425"/>
      <c r="WN47" s="425"/>
      <c r="WO47" s="425"/>
      <c r="WP47" s="425"/>
      <c r="WQ47" s="425"/>
      <c r="WR47" s="425"/>
      <c r="WS47" s="425"/>
      <c r="WT47" s="425"/>
      <c r="WU47" s="425"/>
      <c r="WV47" s="425"/>
      <c r="WW47" s="425"/>
      <c r="WX47" s="425"/>
      <c r="WY47" s="425"/>
      <c r="WZ47" s="425"/>
      <c r="XA47" s="425"/>
      <c r="XB47" s="425"/>
      <c r="XC47" s="425"/>
      <c r="XD47" s="425"/>
      <c r="XE47" s="425"/>
      <c r="XF47" s="425"/>
      <c r="XG47" s="425"/>
      <c r="XH47" s="425"/>
      <c r="XI47" s="425"/>
      <c r="XJ47" s="425"/>
      <c r="XK47" s="425"/>
      <c r="XL47" s="425"/>
      <c r="XM47" s="425"/>
      <c r="XN47" s="425"/>
      <c r="XO47" s="425"/>
      <c r="XP47" s="425"/>
      <c r="XQ47" s="425"/>
      <c r="XR47" s="425"/>
      <c r="XS47" s="425"/>
      <c r="XT47" s="425"/>
      <c r="XU47" s="425"/>
      <c r="XV47" s="425"/>
      <c r="XW47" s="425"/>
      <c r="XX47" s="425"/>
      <c r="XY47" s="425"/>
      <c r="XZ47" s="425"/>
      <c r="YA47" s="425"/>
      <c r="YB47" s="425"/>
      <c r="YC47" s="425"/>
      <c r="YD47" s="425"/>
      <c r="YE47" s="425"/>
      <c r="YF47" s="425"/>
      <c r="YG47" s="425"/>
      <c r="YH47" s="425"/>
      <c r="YI47" s="425"/>
      <c r="YJ47" s="425"/>
      <c r="YK47" s="425"/>
      <c r="YL47" s="425"/>
      <c r="YM47" s="425"/>
      <c r="YN47" s="425"/>
      <c r="YO47" s="425"/>
      <c r="YP47" s="425"/>
      <c r="YQ47" s="425"/>
      <c r="YR47" s="425"/>
      <c r="YS47" s="425"/>
      <c r="YT47" s="425"/>
      <c r="YU47" s="425"/>
      <c r="YV47" s="425"/>
      <c r="YW47" s="425"/>
      <c r="YX47" s="425"/>
      <c r="YY47" s="425"/>
      <c r="YZ47" s="425"/>
      <c r="ZA47" s="425"/>
      <c r="ZB47" s="425"/>
      <c r="ZC47" s="425"/>
      <c r="ZD47" s="425"/>
      <c r="ZE47" s="425"/>
      <c r="ZF47" s="425"/>
      <c r="ZG47" s="425"/>
      <c r="ZH47" s="425"/>
      <c r="ZI47" s="425"/>
      <c r="ZJ47" s="425"/>
      <c r="ZK47" s="425"/>
      <c r="ZL47" s="425"/>
      <c r="ZM47" s="425"/>
      <c r="ZN47" s="425"/>
      <c r="ZO47" s="425"/>
      <c r="ZP47" s="425"/>
      <c r="ZQ47" s="425"/>
      <c r="ZR47" s="425"/>
      <c r="ZS47" s="425"/>
      <c r="ZT47" s="425"/>
      <c r="ZU47" s="425"/>
      <c r="ZV47" s="425"/>
      <c r="ZW47" s="425"/>
      <c r="ZX47" s="425"/>
      <c r="ZY47" s="425"/>
      <c r="ZZ47" s="425"/>
      <c r="AAA47" s="425"/>
      <c r="AAB47" s="425"/>
      <c r="AAC47" s="425"/>
      <c r="AAD47" s="425"/>
      <c r="AAE47" s="425"/>
      <c r="AAF47" s="425"/>
      <c r="AAG47" s="425"/>
      <c r="AAH47" s="425"/>
      <c r="AAI47" s="425"/>
      <c r="AAJ47" s="425"/>
      <c r="AAK47" s="425"/>
      <c r="AAL47" s="425"/>
      <c r="AAM47" s="425"/>
      <c r="AAN47" s="425"/>
      <c r="AAO47" s="425"/>
      <c r="AAP47" s="425"/>
      <c r="AAQ47" s="425"/>
      <c r="AAR47" s="425"/>
      <c r="AAS47" s="425"/>
      <c r="AAT47" s="425"/>
      <c r="AAU47" s="425"/>
      <c r="AAV47" s="425"/>
      <c r="AAW47" s="425"/>
      <c r="AAX47" s="425"/>
      <c r="AAY47" s="425"/>
      <c r="AAZ47" s="425"/>
      <c r="ABA47" s="425"/>
      <c r="ABB47" s="425"/>
      <c r="ABC47" s="425"/>
      <c r="ABD47" s="425"/>
      <c r="ABE47" s="425"/>
      <c r="ABF47" s="425"/>
      <c r="ABG47" s="425"/>
      <c r="ABH47" s="425"/>
      <c r="ABI47" s="425"/>
      <c r="ABJ47" s="425"/>
      <c r="ABK47" s="425"/>
      <c r="ABL47" s="425"/>
      <c r="ABM47" s="425"/>
      <c r="ABN47" s="425"/>
      <c r="ABO47" s="425"/>
      <c r="ABP47" s="425"/>
      <c r="ABQ47" s="425"/>
      <c r="ABR47" s="425"/>
      <c r="ABS47" s="425"/>
      <c r="ABT47" s="425"/>
      <c r="ABU47" s="425"/>
      <c r="ABV47" s="425"/>
      <c r="ABW47" s="425"/>
      <c r="ABX47" s="425"/>
      <c r="ABY47" s="425"/>
      <c r="ABZ47" s="425"/>
      <c r="ACA47" s="425"/>
      <c r="ACB47" s="425"/>
      <c r="ACC47" s="425"/>
      <c r="ACD47" s="425"/>
      <c r="ACE47" s="425"/>
      <c r="ACF47" s="425"/>
      <c r="ACG47" s="425"/>
      <c r="ACH47" s="425"/>
      <c r="ACI47" s="425"/>
      <c r="ACJ47" s="425"/>
      <c r="ACK47" s="425"/>
      <c r="ACL47" s="425"/>
      <c r="ACM47" s="425"/>
      <c r="ACN47" s="425"/>
      <c r="ACO47" s="425"/>
      <c r="ACP47" s="425"/>
      <c r="ACQ47" s="425"/>
      <c r="ACR47" s="425"/>
      <c r="ACS47" s="425"/>
      <c r="ACT47" s="425"/>
      <c r="ACU47" s="425"/>
      <c r="ACV47" s="425"/>
      <c r="ACW47" s="425"/>
      <c r="ACX47" s="425"/>
      <c r="ACY47" s="425"/>
      <c r="ACZ47" s="425"/>
      <c r="ADA47" s="425"/>
      <c r="ADB47" s="425"/>
      <c r="ADC47" s="425"/>
      <c r="ADD47" s="425"/>
      <c r="ADE47" s="425"/>
      <c r="ADF47" s="425"/>
      <c r="ADG47" s="425"/>
      <c r="ADH47" s="425"/>
      <c r="ADI47" s="425"/>
      <c r="ADJ47" s="425"/>
      <c r="ADK47" s="425"/>
      <c r="ADL47" s="425"/>
      <c r="ADM47" s="425"/>
      <c r="ADN47" s="425"/>
      <c r="ADO47" s="425"/>
      <c r="ADP47" s="425"/>
      <c r="ADQ47" s="425"/>
      <c r="ADR47" s="425"/>
      <c r="ADS47" s="425"/>
      <c r="ADT47" s="425"/>
      <c r="ADU47" s="425"/>
      <c r="ADV47" s="425"/>
      <c r="ADW47" s="425"/>
      <c r="ADX47" s="425"/>
      <c r="ADY47" s="425"/>
      <c r="ADZ47" s="425"/>
      <c r="AEA47" s="425"/>
      <c r="AEB47" s="425"/>
      <c r="AEC47" s="425"/>
      <c r="AED47" s="425"/>
      <c r="AEE47" s="425"/>
      <c r="AEF47" s="425"/>
      <c r="AEG47" s="425"/>
      <c r="AEH47" s="425"/>
      <c r="AEI47" s="425"/>
      <c r="AEJ47" s="425"/>
      <c r="AEK47" s="425"/>
      <c r="AEL47" s="425"/>
      <c r="AEM47" s="425"/>
      <c r="AEN47" s="425"/>
      <c r="AEO47" s="425"/>
      <c r="AEP47" s="425"/>
      <c r="AEQ47" s="425"/>
      <c r="AER47" s="425"/>
      <c r="AES47" s="425"/>
      <c r="AET47" s="425"/>
      <c r="AEU47" s="425"/>
      <c r="AEV47" s="425"/>
      <c r="AEW47" s="425"/>
      <c r="AEX47" s="425"/>
      <c r="AEY47" s="425"/>
      <c r="AEZ47" s="425"/>
      <c r="AFA47" s="425"/>
      <c r="AFB47" s="425"/>
      <c r="AFC47" s="425"/>
      <c r="AFD47" s="425"/>
      <c r="AFE47" s="425"/>
      <c r="AFF47" s="425"/>
      <c r="AFG47" s="425"/>
      <c r="AFH47" s="425"/>
      <c r="AFI47" s="425"/>
      <c r="AFJ47" s="425"/>
      <c r="AFK47" s="425"/>
      <c r="AFL47" s="425"/>
      <c r="AFM47" s="425"/>
      <c r="AFN47" s="425"/>
      <c r="AFO47" s="425"/>
      <c r="AFP47" s="425"/>
      <c r="AFQ47" s="425"/>
      <c r="AFR47" s="425"/>
      <c r="AFS47" s="425"/>
      <c r="AFT47" s="425"/>
      <c r="AFU47" s="425"/>
      <c r="AFV47" s="425"/>
      <c r="AFW47" s="425"/>
      <c r="AFX47" s="425"/>
      <c r="AFY47" s="425"/>
      <c r="AFZ47" s="425"/>
      <c r="AGA47" s="425"/>
      <c r="AGB47" s="425"/>
      <c r="AGC47" s="425"/>
      <c r="AGD47" s="425"/>
      <c r="AGE47" s="425"/>
      <c r="AGF47" s="425"/>
      <c r="AGG47" s="425"/>
      <c r="AGH47" s="425"/>
      <c r="AGI47" s="425"/>
      <c r="AGJ47" s="425"/>
      <c r="AGK47" s="425"/>
      <c r="AGL47" s="425"/>
      <c r="AGM47" s="425"/>
      <c r="AGN47" s="425"/>
      <c r="AGO47" s="425"/>
      <c r="AGP47" s="425"/>
      <c r="AGQ47" s="425"/>
      <c r="AGR47" s="425"/>
      <c r="AGS47" s="425"/>
      <c r="AGT47" s="425"/>
      <c r="AGU47" s="425"/>
      <c r="AGV47" s="425"/>
      <c r="AGW47" s="425"/>
      <c r="AGX47" s="425"/>
      <c r="AGY47" s="425"/>
      <c r="AGZ47" s="425"/>
      <c r="AHA47" s="425"/>
      <c r="AHB47" s="425"/>
      <c r="AHC47" s="425"/>
      <c r="AHD47" s="425"/>
      <c r="AHE47" s="425"/>
      <c r="AHF47" s="425"/>
      <c r="AHG47" s="425"/>
      <c r="AHH47" s="425"/>
      <c r="AHI47" s="425"/>
      <c r="AHJ47" s="425"/>
      <c r="AHK47" s="425"/>
      <c r="AHL47" s="425"/>
      <c r="AHM47" s="425"/>
      <c r="AHN47" s="425"/>
      <c r="AHO47" s="425"/>
      <c r="AHP47" s="425"/>
      <c r="AHQ47" s="425"/>
      <c r="AHR47" s="425"/>
      <c r="AHS47" s="425"/>
      <c r="AHT47" s="425"/>
      <c r="AHU47" s="425"/>
      <c r="AHV47" s="425"/>
      <c r="AHW47" s="425"/>
      <c r="AHX47" s="425"/>
      <c r="AHY47" s="425"/>
      <c r="AHZ47" s="425"/>
      <c r="AIA47" s="425"/>
      <c r="AIB47" s="425"/>
      <c r="AIC47" s="425"/>
      <c r="AID47" s="425"/>
      <c r="AIE47" s="425"/>
      <c r="AIF47" s="425"/>
      <c r="AIG47" s="425"/>
      <c r="AIH47" s="425"/>
      <c r="AII47" s="425"/>
      <c r="AIJ47" s="425"/>
      <c r="AIK47" s="425"/>
      <c r="AIL47" s="425"/>
      <c r="AIM47" s="425"/>
      <c r="AIN47" s="425"/>
      <c r="AIO47" s="425"/>
      <c r="AIP47" s="425"/>
      <c r="AIQ47" s="425"/>
      <c r="AIR47" s="425"/>
      <c r="AIS47" s="425"/>
      <c r="AIT47" s="425"/>
      <c r="AIU47" s="425"/>
      <c r="AIV47" s="425"/>
      <c r="AIW47" s="425"/>
      <c r="AIX47" s="425"/>
      <c r="AIY47" s="425"/>
      <c r="AIZ47" s="425"/>
      <c r="AJA47" s="425"/>
      <c r="AJB47" s="425"/>
      <c r="AJC47" s="425"/>
      <c r="AJD47" s="425"/>
      <c r="AJE47" s="425"/>
      <c r="AJF47" s="425"/>
      <c r="AJG47" s="425"/>
      <c r="AJH47" s="425"/>
      <c r="AJI47" s="425"/>
      <c r="AJJ47" s="425"/>
      <c r="AJK47" s="425"/>
      <c r="AJL47" s="425"/>
      <c r="AJM47" s="425"/>
      <c r="AJN47" s="425"/>
      <c r="AJO47" s="425"/>
      <c r="AJP47" s="425"/>
      <c r="AJQ47" s="425"/>
      <c r="AJR47" s="425"/>
      <c r="AJS47" s="425"/>
      <c r="AJT47" s="425"/>
      <c r="AJU47" s="425"/>
      <c r="AJV47" s="425"/>
      <c r="AJW47" s="425"/>
      <c r="AJX47" s="425"/>
      <c r="AJY47" s="425"/>
      <c r="AJZ47" s="425"/>
      <c r="AKA47" s="425"/>
      <c r="AKB47" s="425"/>
      <c r="AKC47" s="425"/>
      <c r="AKD47" s="425"/>
      <c r="AKE47" s="425"/>
      <c r="AKF47" s="425"/>
      <c r="AKG47" s="425"/>
      <c r="AKH47" s="425"/>
      <c r="AKI47" s="425"/>
      <c r="AKJ47" s="425"/>
      <c r="AKK47" s="425"/>
      <c r="AKL47" s="425"/>
      <c r="AKM47" s="425"/>
      <c r="AKN47" s="425"/>
      <c r="AKO47" s="425"/>
      <c r="AKP47" s="425"/>
      <c r="AKQ47" s="425"/>
      <c r="AKR47" s="425"/>
      <c r="AKS47" s="425"/>
      <c r="AKT47" s="425"/>
      <c r="AKU47" s="425"/>
      <c r="AKV47" s="425"/>
      <c r="AKW47" s="425"/>
      <c r="AKX47" s="425"/>
      <c r="AKY47" s="425"/>
      <c r="AKZ47" s="425"/>
      <c r="ALA47" s="425"/>
      <c r="ALB47" s="425"/>
      <c r="ALC47" s="425"/>
      <c r="ALD47" s="425"/>
      <c r="ALE47" s="425"/>
      <c r="ALF47" s="425"/>
      <c r="ALG47" s="425"/>
      <c r="ALH47" s="425"/>
      <c r="ALI47" s="425"/>
      <c r="ALJ47" s="425"/>
      <c r="ALK47" s="425"/>
      <c r="ALL47" s="425"/>
      <c r="ALM47" s="425"/>
      <c r="ALN47" s="425"/>
      <c r="ALO47" s="425"/>
      <c r="ALP47" s="425"/>
      <c r="ALQ47" s="425"/>
      <c r="ALR47" s="425"/>
      <c r="ALS47" s="425"/>
      <c r="ALT47" s="425"/>
      <c r="ALU47" s="425"/>
      <c r="ALV47" s="425"/>
      <c r="ALW47" s="425"/>
      <c r="ALX47" s="425"/>
      <c r="ALY47" s="425"/>
      <c r="ALZ47" s="425"/>
      <c r="AMA47" s="425"/>
      <c r="AMB47" s="425"/>
      <c r="AMC47" s="425"/>
      <c r="AMD47" s="425"/>
      <c r="AME47" s="425"/>
      <c r="AMF47" s="425"/>
      <c r="AMG47" s="425"/>
      <c r="AMH47" s="425"/>
      <c r="AMI47" s="425"/>
      <c r="AMJ47" s="425"/>
    </row>
    <row r="48" spans="1:1025" s="429" customFormat="1" ht="12.75" customHeight="1">
      <c r="B48" s="187"/>
      <c r="C48" s="433" t="s">
        <v>534</v>
      </c>
      <c r="D48" s="451"/>
      <c r="E48" s="452"/>
      <c r="G48" s="430"/>
      <c r="H48" s="187"/>
      <c r="I48" s="431"/>
      <c r="J48" s="425"/>
      <c r="K48" s="425"/>
      <c r="L48" s="425"/>
      <c r="M48" s="425"/>
      <c r="N48" s="425"/>
      <c r="O48" s="425"/>
    </row>
    <row r="49" spans="1:1025" s="429" customFormat="1" ht="12.75" customHeight="1">
      <c r="B49" s="187"/>
      <c r="C49" s="426" t="s">
        <v>535</v>
      </c>
      <c r="D49" s="427">
        <v>20</v>
      </c>
      <c r="E49" s="428" t="s">
        <v>40</v>
      </c>
      <c r="G49" s="430"/>
      <c r="H49" s="187"/>
      <c r="I49" s="431"/>
      <c r="J49" s="425"/>
      <c r="K49" s="425"/>
      <c r="L49" s="425"/>
      <c r="M49" s="425"/>
      <c r="N49" s="425"/>
      <c r="O49" s="425"/>
    </row>
    <row r="50" spans="1:1025" s="429" customFormat="1" ht="12.75" customHeight="1">
      <c r="B50" s="187"/>
      <c r="C50" s="426" t="s">
        <v>536</v>
      </c>
      <c r="D50" s="435">
        <v>2</v>
      </c>
      <c r="E50" s="426" t="s">
        <v>40</v>
      </c>
      <c r="G50" s="430"/>
      <c r="H50" s="187"/>
      <c r="I50" s="431"/>
      <c r="J50" s="425"/>
      <c r="K50" s="425"/>
      <c r="L50" s="425"/>
      <c r="M50" s="425"/>
      <c r="N50" s="425"/>
      <c r="O50" s="425"/>
    </row>
    <row r="51" spans="1:1025" s="429" customFormat="1" ht="12.75" customHeight="1">
      <c r="B51" s="187"/>
      <c r="C51" s="446" t="s">
        <v>143</v>
      </c>
      <c r="D51" s="447">
        <f>ROUND(D49/D50,2)</f>
        <v>10</v>
      </c>
      <c r="E51" s="448" t="str">
        <f>'C-1.4_01'!$C$10</f>
        <v>pç</v>
      </c>
      <c r="G51" s="430"/>
      <c r="H51" s="187"/>
      <c r="I51" s="431"/>
      <c r="J51" s="425"/>
      <c r="K51" s="425"/>
      <c r="L51" s="425"/>
      <c r="M51" s="425"/>
      <c r="N51" s="425"/>
      <c r="O51" s="425"/>
    </row>
    <row r="52" spans="1:1025" s="432" customFormat="1" ht="12.75" customHeight="1">
      <c r="A52" s="425"/>
      <c r="B52" s="187"/>
      <c r="C52" s="187"/>
      <c r="D52" s="430"/>
      <c r="E52" s="430"/>
      <c r="F52" s="429"/>
      <c r="G52" s="430"/>
      <c r="H52" s="187"/>
      <c r="I52" s="431"/>
      <c r="J52" s="425"/>
      <c r="K52" s="425"/>
      <c r="L52" s="425"/>
      <c r="M52" s="425"/>
      <c r="N52" s="425"/>
      <c r="O52" s="425"/>
      <c r="P52" s="425"/>
      <c r="Q52" s="425"/>
      <c r="R52" s="425"/>
      <c r="S52" s="425"/>
      <c r="T52" s="425"/>
      <c r="U52" s="425"/>
      <c r="V52" s="425"/>
      <c r="W52" s="425"/>
      <c r="X52" s="425"/>
      <c r="Y52" s="425"/>
      <c r="Z52" s="425"/>
      <c r="AA52" s="425"/>
      <c r="AB52" s="425"/>
      <c r="AC52" s="425"/>
      <c r="AD52" s="425"/>
      <c r="AE52" s="425"/>
      <c r="AF52" s="425"/>
      <c r="AG52" s="425"/>
      <c r="AH52" s="425"/>
      <c r="AI52" s="425"/>
      <c r="AJ52" s="425"/>
      <c r="AK52" s="425"/>
      <c r="AL52" s="425"/>
      <c r="AM52" s="425"/>
      <c r="AN52" s="425"/>
      <c r="AO52" s="425"/>
      <c r="AP52" s="425"/>
      <c r="AQ52" s="425"/>
      <c r="AR52" s="425"/>
      <c r="AS52" s="425"/>
      <c r="AT52" s="425"/>
      <c r="AU52" s="425"/>
      <c r="AV52" s="425"/>
      <c r="AW52" s="425"/>
      <c r="AX52" s="425"/>
      <c r="AY52" s="425"/>
      <c r="AZ52" s="425"/>
      <c r="BA52" s="425"/>
      <c r="BB52" s="425"/>
      <c r="BC52" s="425"/>
      <c r="BD52" s="425"/>
      <c r="BE52" s="425"/>
      <c r="BF52" s="425"/>
      <c r="BG52" s="425"/>
      <c r="BH52" s="425"/>
      <c r="BI52" s="425"/>
      <c r="BJ52" s="425"/>
      <c r="BK52" s="425"/>
      <c r="BL52" s="425"/>
      <c r="BM52" s="425"/>
      <c r="BN52" s="425"/>
      <c r="BO52" s="425"/>
      <c r="BP52" s="425"/>
      <c r="BQ52" s="425"/>
      <c r="BR52" s="425"/>
      <c r="BS52" s="425"/>
      <c r="BT52" s="425"/>
      <c r="BU52" s="425"/>
      <c r="BV52" s="425"/>
      <c r="BW52" s="425"/>
      <c r="BX52" s="425"/>
      <c r="BY52" s="425"/>
      <c r="BZ52" s="425"/>
      <c r="CA52" s="425"/>
      <c r="CB52" s="425"/>
      <c r="CC52" s="425"/>
      <c r="CD52" s="425"/>
      <c r="CE52" s="425"/>
      <c r="CF52" s="425"/>
      <c r="CG52" s="425"/>
      <c r="CH52" s="425"/>
      <c r="CI52" s="425"/>
      <c r="CJ52" s="425"/>
      <c r="CK52" s="425"/>
      <c r="CL52" s="425"/>
      <c r="CM52" s="425"/>
      <c r="CN52" s="425"/>
      <c r="CO52" s="425"/>
      <c r="CP52" s="425"/>
      <c r="CQ52" s="425"/>
      <c r="CR52" s="425"/>
      <c r="CS52" s="425"/>
      <c r="CT52" s="425"/>
      <c r="CU52" s="425"/>
      <c r="CV52" s="425"/>
      <c r="CW52" s="425"/>
      <c r="CX52" s="425"/>
      <c r="CY52" s="425"/>
      <c r="CZ52" s="425"/>
      <c r="DA52" s="425"/>
      <c r="DB52" s="425"/>
      <c r="DC52" s="425"/>
      <c r="DD52" s="425"/>
      <c r="DE52" s="425"/>
      <c r="DF52" s="425"/>
      <c r="DG52" s="425"/>
      <c r="DH52" s="425"/>
      <c r="DI52" s="425"/>
      <c r="DJ52" s="425"/>
      <c r="DK52" s="425"/>
      <c r="DL52" s="425"/>
      <c r="DM52" s="425"/>
      <c r="DN52" s="425"/>
      <c r="DO52" s="425"/>
      <c r="DP52" s="425"/>
      <c r="DQ52" s="425"/>
      <c r="DR52" s="425"/>
      <c r="DS52" s="425"/>
      <c r="DT52" s="425"/>
      <c r="DU52" s="425"/>
      <c r="DV52" s="425"/>
      <c r="DW52" s="425"/>
      <c r="DX52" s="425"/>
      <c r="DY52" s="425"/>
      <c r="DZ52" s="425"/>
      <c r="EA52" s="425"/>
      <c r="EB52" s="425"/>
      <c r="EC52" s="425"/>
      <c r="ED52" s="425"/>
      <c r="EE52" s="425"/>
      <c r="EF52" s="425"/>
      <c r="EG52" s="425"/>
      <c r="EH52" s="425"/>
      <c r="EI52" s="425"/>
      <c r="EJ52" s="425"/>
      <c r="EK52" s="425"/>
      <c r="EL52" s="425"/>
      <c r="EM52" s="425"/>
      <c r="EN52" s="425"/>
      <c r="EO52" s="425"/>
      <c r="EP52" s="425"/>
      <c r="EQ52" s="425"/>
      <c r="ER52" s="425"/>
      <c r="ES52" s="425"/>
      <c r="ET52" s="425"/>
      <c r="EU52" s="425"/>
      <c r="EV52" s="425"/>
      <c r="EW52" s="425"/>
      <c r="EX52" s="425"/>
      <c r="EY52" s="425"/>
      <c r="EZ52" s="425"/>
      <c r="FA52" s="425"/>
      <c r="FB52" s="425"/>
      <c r="FC52" s="425"/>
      <c r="FD52" s="425"/>
      <c r="FE52" s="425"/>
      <c r="FF52" s="425"/>
      <c r="FG52" s="425"/>
      <c r="FH52" s="425"/>
      <c r="FI52" s="425"/>
      <c r="FJ52" s="425"/>
      <c r="FK52" s="425"/>
      <c r="FL52" s="425"/>
      <c r="FM52" s="425"/>
      <c r="FN52" s="425"/>
      <c r="FO52" s="425"/>
      <c r="FP52" s="425"/>
      <c r="FQ52" s="425"/>
      <c r="FR52" s="425"/>
      <c r="FS52" s="425"/>
      <c r="FT52" s="425"/>
      <c r="FU52" s="425"/>
      <c r="FV52" s="425"/>
      <c r="FW52" s="425"/>
      <c r="FX52" s="425"/>
      <c r="FY52" s="425"/>
      <c r="FZ52" s="425"/>
      <c r="GA52" s="425"/>
      <c r="GB52" s="425"/>
      <c r="GC52" s="425"/>
      <c r="GD52" s="425"/>
      <c r="GE52" s="425"/>
      <c r="GF52" s="425"/>
      <c r="GG52" s="425"/>
      <c r="GH52" s="425"/>
      <c r="GI52" s="425"/>
      <c r="GJ52" s="425"/>
      <c r="GK52" s="425"/>
      <c r="GL52" s="425"/>
      <c r="GM52" s="425"/>
      <c r="GN52" s="425"/>
      <c r="GO52" s="425"/>
      <c r="GP52" s="425"/>
      <c r="GQ52" s="425"/>
      <c r="GR52" s="425"/>
      <c r="GS52" s="425"/>
      <c r="GT52" s="425"/>
      <c r="GU52" s="425"/>
      <c r="GV52" s="425"/>
      <c r="GW52" s="425"/>
      <c r="GX52" s="425"/>
      <c r="GY52" s="425"/>
      <c r="GZ52" s="425"/>
      <c r="HA52" s="425"/>
      <c r="HB52" s="425"/>
      <c r="HC52" s="425"/>
      <c r="HD52" s="425"/>
      <c r="HE52" s="425"/>
      <c r="HF52" s="425"/>
      <c r="HG52" s="425"/>
      <c r="HH52" s="425"/>
      <c r="HI52" s="425"/>
      <c r="HJ52" s="425"/>
      <c r="HK52" s="425"/>
      <c r="HL52" s="425"/>
      <c r="HM52" s="425"/>
      <c r="HN52" s="425"/>
      <c r="HO52" s="425"/>
      <c r="HP52" s="425"/>
      <c r="HQ52" s="425"/>
      <c r="HR52" s="425"/>
      <c r="HS52" s="425"/>
      <c r="HT52" s="425"/>
      <c r="HU52" s="425"/>
      <c r="HV52" s="425"/>
      <c r="HW52" s="425"/>
      <c r="HX52" s="425"/>
      <c r="HY52" s="425"/>
      <c r="HZ52" s="425"/>
      <c r="IA52" s="425"/>
      <c r="IB52" s="425"/>
      <c r="IC52" s="425"/>
      <c r="ID52" s="425"/>
      <c r="IE52" s="425"/>
      <c r="IF52" s="425"/>
      <c r="IG52" s="425"/>
      <c r="IH52" s="425"/>
      <c r="II52" s="425"/>
      <c r="IJ52" s="425"/>
      <c r="IK52" s="425"/>
      <c r="IL52" s="425"/>
      <c r="IM52" s="425"/>
      <c r="IN52" s="425"/>
      <c r="IO52" s="425"/>
      <c r="IP52" s="425"/>
      <c r="IQ52" s="425"/>
      <c r="IR52" s="425"/>
      <c r="IS52" s="425"/>
      <c r="IT52" s="425"/>
      <c r="IU52" s="425"/>
      <c r="IV52" s="425"/>
      <c r="IW52" s="425"/>
      <c r="IX52" s="425"/>
      <c r="IY52" s="425"/>
      <c r="IZ52" s="425"/>
      <c r="JA52" s="425"/>
      <c r="JB52" s="425"/>
      <c r="JC52" s="425"/>
      <c r="JD52" s="425"/>
      <c r="JE52" s="425"/>
      <c r="JF52" s="425"/>
      <c r="JG52" s="425"/>
      <c r="JH52" s="425"/>
      <c r="JI52" s="425"/>
      <c r="JJ52" s="425"/>
      <c r="JK52" s="425"/>
      <c r="JL52" s="425"/>
      <c r="JM52" s="425"/>
      <c r="JN52" s="425"/>
      <c r="JO52" s="425"/>
      <c r="JP52" s="425"/>
      <c r="JQ52" s="425"/>
      <c r="JR52" s="425"/>
      <c r="JS52" s="425"/>
      <c r="JT52" s="425"/>
      <c r="JU52" s="425"/>
      <c r="JV52" s="425"/>
      <c r="JW52" s="425"/>
      <c r="JX52" s="425"/>
      <c r="JY52" s="425"/>
      <c r="JZ52" s="425"/>
      <c r="KA52" s="425"/>
      <c r="KB52" s="425"/>
      <c r="KC52" s="425"/>
      <c r="KD52" s="425"/>
      <c r="KE52" s="425"/>
      <c r="KF52" s="425"/>
      <c r="KG52" s="425"/>
      <c r="KH52" s="425"/>
      <c r="KI52" s="425"/>
      <c r="KJ52" s="425"/>
      <c r="KK52" s="425"/>
      <c r="KL52" s="425"/>
      <c r="KM52" s="425"/>
      <c r="KN52" s="425"/>
      <c r="KO52" s="425"/>
      <c r="KP52" s="425"/>
      <c r="KQ52" s="425"/>
      <c r="KR52" s="425"/>
      <c r="KS52" s="425"/>
      <c r="KT52" s="425"/>
      <c r="KU52" s="425"/>
      <c r="KV52" s="425"/>
      <c r="KW52" s="425"/>
      <c r="KX52" s="425"/>
      <c r="KY52" s="425"/>
      <c r="KZ52" s="425"/>
      <c r="LA52" s="425"/>
      <c r="LB52" s="425"/>
      <c r="LC52" s="425"/>
      <c r="LD52" s="425"/>
      <c r="LE52" s="425"/>
      <c r="LF52" s="425"/>
      <c r="LG52" s="425"/>
      <c r="LH52" s="425"/>
      <c r="LI52" s="425"/>
      <c r="LJ52" s="425"/>
      <c r="LK52" s="425"/>
      <c r="LL52" s="425"/>
      <c r="LM52" s="425"/>
      <c r="LN52" s="425"/>
      <c r="LO52" s="425"/>
      <c r="LP52" s="425"/>
      <c r="LQ52" s="425"/>
      <c r="LR52" s="425"/>
      <c r="LS52" s="425"/>
      <c r="LT52" s="425"/>
      <c r="LU52" s="425"/>
      <c r="LV52" s="425"/>
      <c r="LW52" s="425"/>
      <c r="LX52" s="425"/>
      <c r="LY52" s="425"/>
      <c r="LZ52" s="425"/>
      <c r="MA52" s="425"/>
      <c r="MB52" s="425"/>
      <c r="MC52" s="425"/>
      <c r="MD52" s="425"/>
      <c r="ME52" s="425"/>
      <c r="MF52" s="425"/>
      <c r="MG52" s="425"/>
      <c r="MH52" s="425"/>
      <c r="MI52" s="425"/>
      <c r="MJ52" s="425"/>
      <c r="MK52" s="425"/>
      <c r="ML52" s="425"/>
      <c r="MM52" s="425"/>
      <c r="MN52" s="425"/>
      <c r="MO52" s="425"/>
      <c r="MP52" s="425"/>
      <c r="MQ52" s="425"/>
      <c r="MR52" s="425"/>
      <c r="MS52" s="425"/>
      <c r="MT52" s="425"/>
      <c r="MU52" s="425"/>
      <c r="MV52" s="425"/>
      <c r="MW52" s="425"/>
      <c r="MX52" s="425"/>
      <c r="MY52" s="425"/>
      <c r="MZ52" s="425"/>
      <c r="NA52" s="425"/>
      <c r="NB52" s="425"/>
      <c r="NC52" s="425"/>
      <c r="ND52" s="425"/>
      <c r="NE52" s="425"/>
      <c r="NF52" s="425"/>
      <c r="NG52" s="425"/>
      <c r="NH52" s="425"/>
      <c r="NI52" s="425"/>
      <c r="NJ52" s="425"/>
      <c r="NK52" s="425"/>
      <c r="NL52" s="425"/>
      <c r="NM52" s="425"/>
      <c r="NN52" s="425"/>
      <c r="NO52" s="425"/>
      <c r="NP52" s="425"/>
      <c r="NQ52" s="425"/>
      <c r="NR52" s="425"/>
      <c r="NS52" s="425"/>
      <c r="NT52" s="425"/>
      <c r="NU52" s="425"/>
      <c r="NV52" s="425"/>
      <c r="NW52" s="425"/>
      <c r="NX52" s="425"/>
      <c r="NY52" s="425"/>
      <c r="NZ52" s="425"/>
      <c r="OA52" s="425"/>
      <c r="OB52" s="425"/>
      <c r="OC52" s="425"/>
      <c r="OD52" s="425"/>
      <c r="OE52" s="425"/>
      <c r="OF52" s="425"/>
      <c r="OG52" s="425"/>
      <c r="OH52" s="425"/>
      <c r="OI52" s="425"/>
      <c r="OJ52" s="425"/>
      <c r="OK52" s="425"/>
      <c r="OL52" s="425"/>
      <c r="OM52" s="425"/>
      <c r="ON52" s="425"/>
      <c r="OO52" s="425"/>
      <c r="OP52" s="425"/>
      <c r="OQ52" s="425"/>
      <c r="OR52" s="425"/>
      <c r="OS52" s="425"/>
      <c r="OT52" s="425"/>
      <c r="OU52" s="425"/>
      <c r="OV52" s="425"/>
      <c r="OW52" s="425"/>
      <c r="OX52" s="425"/>
      <c r="OY52" s="425"/>
      <c r="OZ52" s="425"/>
      <c r="PA52" s="425"/>
      <c r="PB52" s="425"/>
      <c r="PC52" s="425"/>
      <c r="PD52" s="425"/>
      <c r="PE52" s="425"/>
      <c r="PF52" s="425"/>
      <c r="PG52" s="425"/>
      <c r="PH52" s="425"/>
      <c r="PI52" s="425"/>
      <c r="PJ52" s="425"/>
      <c r="PK52" s="425"/>
      <c r="PL52" s="425"/>
      <c r="PM52" s="425"/>
      <c r="PN52" s="425"/>
      <c r="PO52" s="425"/>
      <c r="PP52" s="425"/>
      <c r="PQ52" s="425"/>
      <c r="PR52" s="425"/>
      <c r="PS52" s="425"/>
      <c r="PT52" s="425"/>
      <c r="PU52" s="425"/>
      <c r="PV52" s="425"/>
      <c r="PW52" s="425"/>
      <c r="PX52" s="425"/>
      <c r="PY52" s="425"/>
      <c r="PZ52" s="425"/>
      <c r="QA52" s="425"/>
      <c r="QB52" s="425"/>
      <c r="QC52" s="425"/>
      <c r="QD52" s="425"/>
      <c r="QE52" s="425"/>
      <c r="QF52" s="425"/>
      <c r="QG52" s="425"/>
      <c r="QH52" s="425"/>
      <c r="QI52" s="425"/>
      <c r="QJ52" s="425"/>
      <c r="QK52" s="425"/>
      <c r="QL52" s="425"/>
      <c r="QM52" s="425"/>
      <c r="QN52" s="425"/>
      <c r="QO52" s="425"/>
      <c r="QP52" s="425"/>
      <c r="QQ52" s="425"/>
      <c r="QR52" s="425"/>
      <c r="QS52" s="425"/>
      <c r="QT52" s="425"/>
      <c r="QU52" s="425"/>
      <c r="QV52" s="425"/>
      <c r="QW52" s="425"/>
      <c r="QX52" s="425"/>
      <c r="QY52" s="425"/>
      <c r="QZ52" s="425"/>
      <c r="RA52" s="425"/>
      <c r="RB52" s="425"/>
      <c r="RC52" s="425"/>
      <c r="RD52" s="425"/>
      <c r="RE52" s="425"/>
      <c r="RF52" s="425"/>
      <c r="RG52" s="425"/>
      <c r="RH52" s="425"/>
      <c r="RI52" s="425"/>
      <c r="RJ52" s="425"/>
      <c r="RK52" s="425"/>
      <c r="RL52" s="425"/>
      <c r="RM52" s="425"/>
      <c r="RN52" s="425"/>
      <c r="RO52" s="425"/>
      <c r="RP52" s="425"/>
      <c r="RQ52" s="425"/>
      <c r="RR52" s="425"/>
      <c r="RS52" s="425"/>
      <c r="RT52" s="425"/>
      <c r="RU52" s="425"/>
      <c r="RV52" s="425"/>
      <c r="RW52" s="425"/>
      <c r="RX52" s="425"/>
      <c r="RY52" s="425"/>
      <c r="RZ52" s="425"/>
      <c r="SA52" s="425"/>
      <c r="SB52" s="425"/>
      <c r="SC52" s="425"/>
      <c r="SD52" s="425"/>
      <c r="SE52" s="425"/>
      <c r="SF52" s="425"/>
      <c r="SG52" s="425"/>
      <c r="SH52" s="425"/>
      <c r="SI52" s="425"/>
      <c r="SJ52" s="425"/>
      <c r="SK52" s="425"/>
      <c r="SL52" s="425"/>
      <c r="SM52" s="425"/>
      <c r="SN52" s="425"/>
      <c r="SO52" s="425"/>
      <c r="SP52" s="425"/>
      <c r="SQ52" s="425"/>
      <c r="SR52" s="425"/>
      <c r="SS52" s="425"/>
      <c r="ST52" s="425"/>
      <c r="SU52" s="425"/>
      <c r="SV52" s="425"/>
      <c r="SW52" s="425"/>
      <c r="SX52" s="425"/>
      <c r="SY52" s="425"/>
      <c r="SZ52" s="425"/>
      <c r="TA52" s="425"/>
      <c r="TB52" s="425"/>
      <c r="TC52" s="425"/>
      <c r="TD52" s="425"/>
      <c r="TE52" s="425"/>
      <c r="TF52" s="425"/>
      <c r="TG52" s="425"/>
      <c r="TH52" s="425"/>
      <c r="TI52" s="425"/>
      <c r="TJ52" s="425"/>
      <c r="TK52" s="425"/>
      <c r="TL52" s="425"/>
      <c r="TM52" s="425"/>
      <c r="TN52" s="425"/>
      <c r="TO52" s="425"/>
      <c r="TP52" s="425"/>
      <c r="TQ52" s="425"/>
      <c r="TR52" s="425"/>
      <c r="TS52" s="425"/>
      <c r="TT52" s="425"/>
      <c r="TU52" s="425"/>
      <c r="TV52" s="425"/>
      <c r="TW52" s="425"/>
      <c r="TX52" s="425"/>
      <c r="TY52" s="425"/>
      <c r="TZ52" s="425"/>
      <c r="UA52" s="425"/>
      <c r="UB52" s="425"/>
      <c r="UC52" s="425"/>
      <c r="UD52" s="425"/>
      <c r="UE52" s="425"/>
      <c r="UF52" s="425"/>
      <c r="UG52" s="425"/>
      <c r="UH52" s="425"/>
      <c r="UI52" s="425"/>
      <c r="UJ52" s="425"/>
      <c r="UK52" s="425"/>
      <c r="UL52" s="425"/>
      <c r="UM52" s="425"/>
      <c r="UN52" s="425"/>
      <c r="UO52" s="425"/>
      <c r="UP52" s="425"/>
      <c r="UQ52" s="425"/>
      <c r="UR52" s="425"/>
      <c r="US52" s="425"/>
      <c r="UT52" s="425"/>
      <c r="UU52" s="425"/>
      <c r="UV52" s="425"/>
      <c r="UW52" s="425"/>
      <c r="UX52" s="425"/>
      <c r="UY52" s="425"/>
      <c r="UZ52" s="425"/>
      <c r="VA52" s="425"/>
      <c r="VB52" s="425"/>
      <c r="VC52" s="425"/>
      <c r="VD52" s="425"/>
      <c r="VE52" s="425"/>
      <c r="VF52" s="425"/>
      <c r="VG52" s="425"/>
      <c r="VH52" s="425"/>
      <c r="VI52" s="425"/>
      <c r="VJ52" s="425"/>
      <c r="VK52" s="425"/>
      <c r="VL52" s="425"/>
      <c r="VM52" s="425"/>
      <c r="VN52" s="425"/>
      <c r="VO52" s="425"/>
      <c r="VP52" s="425"/>
      <c r="VQ52" s="425"/>
      <c r="VR52" s="425"/>
      <c r="VS52" s="425"/>
      <c r="VT52" s="425"/>
      <c r="VU52" s="425"/>
      <c r="VV52" s="425"/>
      <c r="VW52" s="425"/>
      <c r="VX52" s="425"/>
      <c r="VY52" s="425"/>
      <c r="VZ52" s="425"/>
      <c r="WA52" s="425"/>
      <c r="WB52" s="425"/>
      <c r="WC52" s="425"/>
      <c r="WD52" s="425"/>
      <c r="WE52" s="425"/>
      <c r="WF52" s="425"/>
      <c r="WG52" s="425"/>
      <c r="WH52" s="425"/>
      <c r="WI52" s="425"/>
      <c r="WJ52" s="425"/>
      <c r="WK52" s="425"/>
      <c r="WL52" s="425"/>
      <c r="WM52" s="425"/>
      <c r="WN52" s="425"/>
      <c r="WO52" s="425"/>
      <c r="WP52" s="425"/>
      <c r="WQ52" s="425"/>
      <c r="WR52" s="425"/>
      <c r="WS52" s="425"/>
      <c r="WT52" s="425"/>
      <c r="WU52" s="425"/>
      <c r="WV52" s="425"/>
      <c r="WW52" s="425"/>
      <c r="WX52" s="425"/>
      <c r="WY52" s="425"/>
      <c r="WZ52" s="425"/>
      <c r="XA52" s="425"/>
      <c r="XB52" s="425"/>
      <c r="XC52" s="425"/>
      <c r="XD52" s="425"/>
      <c r="XE52" s="425"/>
      <c r="XF52" s="425"/>
      <c r="XG52" s="425"/>
      <c r="XH52" s="425"/>
      <c r="XI52" s="425"/>
      <c r="XJ52" s="425"/>
      <c r="XK52" s="425"/>
      <c r="XL52" s="425"/>
      <c r="XM52" s="425"/>
      <c r="XN52" s="425"/>
      <c r="XO52" s="425"/>
      <c r="XP52" s="425"/>
      <c r="XQ52" s="425"/>
      <c r="XR52" s="425"/>
      <c r="XS52" s="425"/>
      <c r="XT52" s="425"/>
      <c r="XU52" s="425"/>
      <c r="XV52" s="425"/>
      <c r="XW52" s="425"/>
      <c r="XX52" s="425"/>
      <c r="XY52" s="425"/>
      <c r="XZ52" s="425"/>
      <c r="YA52" s="425"/>
      <c r="YB52" s="425"/>
      <c r="YC52" s="425"/>
      <c r="YD52" s="425"/>
      <c r="YE52" s="425"/>
      <c r="YF52" s="425"/>
      <c r="YG52" s="425"/>
      <c r="YH52" s="425"/>
      <c r="YI52" s="425"/>
      <c r="YJ52" s="425"/>
      <c r="YK52" s="425"/>
      <c r="YL52" s="425"/>
      <c r="YM52" s="425"/>
      <c r="YN52" s="425"/>
      <c r="YO52" s="425"/>
      <c r="YP52" s="425"/>
      <c r="YQ52" s="425"/>
      <c r="YR52" s="425"/>
      <c r="YS52" s="425"/>
      <c r="YT52" s="425"/>
      <c r="YU52" s="425"/>
      <c r="YV52" s="425"/>
      <c r="YW52" s="425"/>
      <c r="YX52" s="425"/>
      <c r="YY52" s="425"/>
      <c r="YZ52" s="425"/>
      <c r="ZA52" s="425"/>
      <c r="ZB52" s="425"/>
      <c r="ZC52" s="425"/>
      <c r="ZD52" s="425"/>
      <c r="ZE52" s="425"/>
      <c r="ZF52" s="425"/>
      <c r="ZG52" s="425"/>
      <c r="ZH52" s="425"/>
      <c r="ZI52" s="425"/>
      <c r="ZJ52" s="425"/>
      <c r="ZK52" s="425"/>
      <c r="ZL52" s="425"/>
      <c r="ZM52" s="425"/>
      <c r="ZN52" s="425"/>
      <c r="ZO52" s="425"/>
      <c r="ZP52" s="425"/>
      <c r="ZQ52" s="425"/>
      <c r="ZR52" s="425"/>
      <c r="ZS52" s="425"/>
      <c r="ZT52" s="425"/>
      <c r="ZU52" s="425"/>
      <c r="ZV52" s="425"/>
      <c r="ZW52" s="425"/>
      <c r="ZX52" s="425"/>
      <c r="ZY52" s="425"/>
      <c r="ZZ52" s="425"/>
      <c r="AAA52" s="425"/>
      <c r="AAB52" s="425"/>
      <c r="AAC52" s="425"/>
      <c r="AAD52" s="425"/>
      <c r="AAE52" s="425"/>
      <c r="AAF52" s="425"/>
      <c r="AAG52" s="425"/>
      <c r="AAH52" s="425"/>
      <c r="AAI52" s="425"/>
      <c r="AAJ52" s="425"/>
      <c r="AAK52" s="425"/>
      <c r="AAL52" s="425"/>
      <c r="AAM52" s="425"/>
      <c r="AAN52" s="425"/>
      <c r="AAO52" s="425"/>
      <c r="AAP52" s="425"/>
      <c r="AAQ52" s="425"/>
      <c r="AAR52" s="425"/>
      <c r="AAS52" s="425"/>
      <c r="AAT52" s="425"/>
      <c r="AAU52" s="425"/>
      <c r="AAV52" s="425"/>
      <c r="AAW52" s="425"/>
      <c r="AAX52" s="425"/>
      <c r="AAY52" s="425"/>
      <c r="AAZ52" s="425"/>
      <c r="ABA52" s="425"/>
      <c r="ABB52" s="425"/>
      <c r="ABC52" s="425"/>
      <c r="ABD52" s="425"/>
      <c r="ABE52" s="425"/>
      <c r="ABF52" s="425"/>
      <c r="ABG52" s="425"/>
      <c r="ABH52" s="425"/>
      <c r="ABI52" s="425"/>
      <c r="ABJ52" s="425"/>
      <c r="ABK52" s="425"/>
      <c r="ABL52" s="425"/>
      <c r="ABM52" s="425"/>
      <c r="ABN52" s="425"/>
      <c r="ABO52" s="425"/>
      <c r="ABP52" s="425"/>
      <c r="ABQ52" s="425"/>
      <c r="ABR52" s="425"/>
      <c r="ABS52" s="425"/>
      <c r="ABT52" s="425"/>
      <c r="ABU52" s="425"/>
      <c r="ABV52" s="425"/>
      <c r="ABW52" s="425"/>
      <c r="ABX52" s="425"/>
      <c r="ABY52" s="425"/>
      <c r="ABZ52" s="425"/>
      <c r="ACA52" s="425"/>
      <c r="ACB52" s="425"/>
      <c r="ACC52" s="425"/>
      <c r="ACD52" s="425"/>
      <c r="ACE52" s="425"/>
      <c r="ACF52" s="425"/>
      <c r="ACG52" s="425"/>
      <c r="ACH52" s="425"/>
      <c r="ACI52" s="425"/>
      <c r="ACJ52" s="425"/>
      <c r="ACK52" s="425"/>
      <c r="ACL52" s="425"/>
      <c r="ACM52" s="425"/>
      <c r="ACN52" s="425"/>
      <c r="ACO52" s="425"/>
      <c r="ACP52" s="425"/>
      <c r="ACQ52" s="425"/>
      <c r="ACR52" s="425"/>
      <c r="ACS52" s="425"/>
      <c r="ACT52" s="425"/>
      <c r="ACU52" s="425"/>
      <c r="ACV52" s="425"/>
      <c r="ACW52" s="425"/>
      <c r="ACX52" s="425"/>
      <c r="ACY52" s="425"/>
      <c r="ACZ52" s="425"/>
      <c r="ADA52" s="425"/>
      <c r="ADB52" s="425"/>
      <c r="ADC52" s="425"/>
      <c r="ADD52" s="425"/>
      <c r="ADE52" s="425"/>
      <c r="ADF52" s="425"/>
      <c r="ADG52" s="425"/>
      <c r="ADH52" s="425"/>
      <c r="ADI52" s="425"/>
      <c r="ADJ52" s="425"/>
      <c r="ADK52" s="425"/>
      <c r="ADL52" s="425"/>
      <c r="ADM52" s="425"/>
      <c r="ADN52" s="425"/>
      <c r="ADO52" s="425"/>
      <c r="ADP52" s="425"/>
      <c r="ADQ52" s="425"/>
      <c r="ADR52" s="425"/>
      <c r="ADS52" s="425"/>
      <c r="ADT52" s="425"/>
      <c r="ADU52" s="425"/>
      <c r="ADV52" s="425"/>
      <c r="ADW52" s="425"/>
      <c r="ADX52" s="425"/>
      <c r="ADY52" s="425"/>
      <c r="ADZ52" s="425"/>
      <c r="AEA52" s="425"/>
      <c r="AEB52" s="425"/>
      <c r="AEC52" s="425"/>
      <c r="AED52" s="425"/>
      <c r="AEE52" s="425"/>
      <c r="AEF52" s="425"/>
      <c r="AEG52" s="425"/>
      <c r="AEH52" s="425"/>
      <c r="AEI52" s="425"/>
      <c r="AEJ52" s="425"/>
      <c r="AEK52" s="425"/>
      <c r="AEL52" s="425"/>
      <c r="AEM52" s="425"/>
      <c r="AEN52" s="425"/>
      <c r="AEO52" s="425"/>
      <c r="AEP52" s="425"/>
      <c r="AEQ52" s="425"/>
      <c r="AER52" s="425"/>
      <c r="AES52" s="425"/>
      <c r="AET52" s="425"/>
      <c r="AEU52" s="425"/>
      <c r="AEV52" s="425"/>
      <c r="AEW52" s="425"/>
      <c r="AEX52" s="425"/>
      <c r="AEY52" s="425"/>
      <c r="AEZ52" s="425"/>
      <c r="AFA52" s="425"/>
      <c r="AFB52" s="425"/>
      <c r="AFC52" s="425"/>
      <c r="AFD52" s="425"/>
      <c r="AFE52" s="425"/>
      <c r="AFF52" s="425"/>
      <c r="AFG52" s="425"/>
      <c r="AFH52" s="425"/>
      <c r="AFI52" s="425"/>
      <c r="AFJ52" s="425"/>
      <c r="AFK52" s="425"/>
      <c r="AFL52" s="425"/>
      <c r="AFM52" s="425"/>
      <c r="AFN52" s="425"/>
      <c r="AFO52" s="425"/>
      <c r="AFP52" s="425"/>
      <c r="AFQ52" s="425"/>
      <c r="AFR52" s="425"/>
      <c r="AFS52" s="425"/>
      <c r="AFT52" s="425"/>
      <c r="AFU52" s="425"/>
      <c r="AFV52" s="425"/>
      <c r="AFW52" s="425"/>
      <c r="AFX52" s="425"/>
      <c r="AFY52" s="425"/>
      <c r="AFZ52" s="425"/>
      <c r="AGA52" s="425"/>
      <c r="AGB52" s="425"/>
      <c r="AGC52" s="425"/>
      <c r="AGD52" s="425"/>
      <c r="AGE52" s="425"/>
      <c r="AGF52" s="425"/>
      <c r="AGG52" s="425"/>
      <c r="AGH52" s="425"/>
      <c r="AGI52" s="425"/>
      <c r="AGJ52" s="425"/>
      <c r="AGK52" s="425"/>
      <c r="AGL52" s="425"/>
      <c r="AGM52" s="425"/>
      <c r="AGN52" s="425"/>
      <c r="AGO52" s="425"/>
      <c r="AGP52" s="425"/>
      <c r="AGQ52" s="425"/>
      <c r="AGR52" s="425"/>
      <c r="AGS52" s="425"/>
      <c r="AGT52" s="425"/>
      <c r="AGU52" s="425"/>
      <c r="AGV52" s="425"/>
      <c r="AGW52" s="425"/>
      <c r="AGX52" s="425"/>
      <c r="AGY52" s="425"/>
      <c r="AGZ52" s="425"/>
      <c r="AHA52" s="425"/>
      <c r="AHB52" s="425"/>
      <c r="AHC52" s="425"/>
      <c r="AHD52" s="425"/>
      <c r="AHE52" s="425"/>
      <c r="AHF52" s="425"/>
      <c r="AHG52" s="425"/>
      <c r="AHH52" s="425"/>
      <c r="AHI52" s="425"/>
      <c r="AHJ52" s="425"/>
      <c r="AHK52" s="425"/>
      <c r="AHL52" s="425"/>
      <c r="AHM52" s="425"/>
      <c r="AHN52" s="425"/>
      <c r="AHO52" s="425"/>
      <c r="AHP52" s="425"/>
      <c r="AHQ52" s="425"/>
      <c r="AHR52" s="425"/>
      <c r="AHS52" s="425"/>
      <c r="AHT52" s="425"/>
      <c r="AHU52" s="425"/>
      <c r="AHV52" s="425"/>
      <c r="AHW52" s="425"/>
      <c r="AHX52" s="425"/>
      <c r="AHY52" s="425"/>
      <c r="AHZ52" s="425"/>
      <c r="AIA52" s="425"/>
      <c r="AIB52" s="425"/>
      <c r="AIC52" s="425"/>
      <c r="AID52" s="425"/>
      <c r="AIE52" s="425"/>
      <c r="AIF52" s="425"/>
      <c r="AIG52" s="425"/>
      <c r="AIH52" s="425"/>
      <c r="AII52" s="425"/>
      <c r="AIJ52" s="425"/>
      <c r="AIK52" s="425"/>
      <c r="AIL52" s="425"/>
      <c r="AIM52" s="425"/>
      <c r="AIN52" s="425"/>
      <c r="AIO52" s="425"/>
      <c r="AIP52" s="425"/>
      <c r="AIQ52" s="425"/>
      <c r="AIR52" s="425"/>
      <c r="AIS52" s="425"/>
      <c r="AIT52" s="425"/>
      <c r="AIU52" s="425"/>
      <c r="AIV52" s="425"/>
      <c r="AIW52" s="425"/>
      <c r="AIX52" s="425"/>
      <c r="AIY52" s="425"/>
      <c r="AIZ52" s="425"/>
      <c r="AJA52" s="425"/>
      <c r="AJB52" s="425"/>
      <c r="AJC52" s="425"/>
      <c r="AJD52" s="425"/>
      <c r="AJE52" s="425"/>
      <c r="AJF52" s="425"/>
      <c r="AJG52" s="425"/>
      <c r="AJH52" s="425"/>
      <c r="AJI52" s="425"/>
      <c r="AJJ52" s="425"/>
      <c r="AJK52" s="425"/>
      <c r="AJL52" s="425"/>
      <c r="AJM52" s="425"/>
      <c r="AJN52" s="425"/>
      <c r="AJO52" s="425"/>
      <c r="AJP52" s="425"/>
      <c r="AJQ52" s="425"/>
      <c r="AJR52" s="425"/>
      <c r="AJS52" s="425"/>
      <c r="AJT52" s="425"/>
      <c r="AJU52" s="425"/>
      <c r="AJV52" s="425"/>
      <c r="AJW52" s="425"/>
      <c r="AJX52" s="425"/>
      <c r="AJY52" s="425"/>
      <c r="AJZ52" s="425"/>
      <c r="AKA52" s="425"/>
      <c r="AKB52" s="425"/>
      <c r="AKC52" s="425"/>
      <c r="AKD52" s="425"/>
      <c r="AKE52" s="425"/>
      <c r="AKF52" s="425"/>
      <c r="AKG52" s="425"/>
      <c r="AKH52" s="425"/>
      <c r="AKI52" s="425"/>
      <c r="AKJ52" s="425"/>
      <c r="AKK52" s="425"/>
      <c r="AKL52" s="425"/>
      <c r="AKM52" s="425"/>
      <c r="AKN52" s="425"/>
      <c r="AKO52" s="425"/>
      <c r="AKP52" s="425"/>
      <c r="AKQ52" s="425"/>
      <c r="AKR52" s="425"/>
      <c r="AKS52" s="425"/>
      <c r="AKT52" s="425"/>
      <c r="AKU52" s="425"/>
      <c r="AKV52" s="425"/>
      <c r="AKW52" s="425"/>
      <c r="AKX52" s="425"/>
      <c r="AKY52" s="425"/>
      <c r="AKZ52" s="425"/>
      <c r="ALA52" s="425"/>
      <c r="ALB52" s="425"/>
      <c r="ALC52" s="425"/>
      <c r="ALD52" s="425"/>
      <c r="ALE52" s="425"/>
      <c r="ALF52" s="425"/>
      <c r="ALG52" s="425"/>
      <c r="ALH52" s="425"/>
      <c r="ALI52" s="425"/>
      <c r="ALJ52" s="425"/>
      <c r="ALK52" s="425"/>
      <c r="ALL52" s="425"/>
      <c r="ALM52" s="425"/>
      <c r="ALN52" s="425"/>
      <c r="ALO52" s="425"/>
      <c r="ALP52" s="425"/>
      <c r="ALQ52" s="425"/>
      <c r="ALR52" s="425"/>
      <c r="ALS52" s="425"/>
      <c r="ALT52" s="425"/>
      <c r="ALU52" s="425"/>
      <c r="ALV52" s="425"/>
      <c r="ALW52" s="425"/>
      <c r="ALX52" s="425"/>
      <c r="ALY52" s="425"/>
      <c r="ALZ52" s="425"/>
      <c r="AMA52" s="425"/>
      <c r="AMB52" s="425"/>
      <c r="AMC52" s="425"/>
      <c r="AMD52" s="425"/>
      <c r="AME52" s="425"/>
      <c r="AMF52" s="425"/>
      <c r="AMG52" s="425"/>
      <c r="AMH52" s="425"/>
      <c r="AMI52" s="425"/>
      <c r="AMJ52" s="425"/>
    </row>
    <row r="53" spans="1:1025" s="138" customFormat="1" ht="12.75" customHeight="1">
      <c r="B53" s="201"/>
      <c r="C53" s="433" t="s">
        <v>495</v>
      </c>
      <c r="D53" s="445" t="s">
        <v>218</v>
      </c>
      <c r="E53" s="445" t="s">
        <v>158</v>
      </c>
      <c r="F53" s="445" t="s">
        <v>496</v>
      </c>
      <c r="G53" s="421"/>
      <c r="H53" s="421"/>
      <c r="I53" s="301"/>
    </row>
    <row r="54" spans="1:1025" s="138" customFormat="1" ht="12.75" customHeight="1">
      <c r="B54" s="214"/>
      <c r="C54" s="426" t="s">
        <v>517</v>
      </c>
      <c r="D54" s="436">
        <v>8</v>
      </c>
      <c r="E54" s="437">
        <v>2</v>
      </c>
      <c r="F54" s="437">
        <v>1</v>
      </c>
      <c r="G54" s="423"/>
      <c r="H54" s="424"/>
      <c r="I54" s="301"/>
    </row>
    <row r="55" spans="1:1025" s="138" customFormat="1" ht="12.75" customHeight="1">
      <c r="B55" s="214"/>
      <c r="C55" s="426" t="s">
        <v>224</v>
      </c>
      <c r="D55" s="436">
        <v>8</v>
      </c>
      <c r="E55" s="437">
        <v>15</v>
      </c>
      <c r="F55" s="437">
        <v>1</v>
      </c>
      <c r="G55" s="423"/>
      <c r="H55" s="424"/>
      <c r="I55" s="301"/>
    </row>
    <row r="56" spans="1:1025" s="138" customFormat="1" ht="12.75" customHeight="1">
      <c r="B56" s="208"/>
      <c r="C56" s="426" t="s">
        <v>220</v>
      </c>
      <c r="D56" s="436">
        <v>8</v>
      </c>
      <c r="E56" s="437">
        <v>30</v>
      </c>
      <c r="F56" s="437">
        <v>1</v>
      </c>
      <c r="G56" s="423"/>
      <c r="H56" s="424"/>
      <c r="I56" s="301"/>
    </row>
    <row r="57" spans="1:1025" s="138" customFormat="1" ht="12.75" customHeight="1">
      <c r="B57" s="232"/>
      <c r="C57" s="426" t="s">
        <v>561</v>
      </c>
      <c r="D57" s="436">
        <v>8</v>
      </c>
      <c r="E57" s="437">
        <v>30</v>
      </c>
      <c r="F57" s="437">
        <v>1</v>
      </c>
      <c r="G57" s="423"/>
      <c r="H57" s="424"/>
      <c r="I57" s="301"/>
    </row>
    <row r="58" spans="1:1025" s="207" customFormat="1" ht="12.75" customHeight="1">
      <c r="A58" s="194"/>
      <c r="B58" s="138"/>
      <c r="C58" s="426"/>
      <c r="D58" s="436"/>
      <c r="E58" s="437"/>
      <c r="F58" s="440"/>
      <c r="G58" s="429"/>
      <c r="H58" s="430"/>
      <c r="I58" s="187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/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4"/>
      <c r="CC58" s="194"/>
      <c r="CD58" s="194"/>
      <c r="CE58" s="194"/>
      <c r="CF58" s="194"/>
      <c r="CG58" s="194"/>
      <c r="CH58" s="194"/>
      <c r="CI58" s="194"/>
      <c r="CJ58" s="194"/>
      <c r="CK58" s="194"/>
      <c r="CL58" s="194"/>
      <c r="CM58" s="194"/>
      <c r="CN58" s="194"/>
      <c r="CO58" s="194"/>
      <c r="CP58" s="194"/>
      <c r="CQ58" s="194"/>
      <c r="CR58" s="194"/>
      <c r="CS58" s="194"/>
      <c r="CT58" s="194"/>
      <c r="CU58" s="194"/>
      <c r="CV58" s="194"/>
      <c r="CW58" s="194"/>
      <c r="CX58" s="194"/>
      <c r="CY58" s="194"/>
      <c r="CZ58" s="194"/>
      <c r="DA58" s="194"/>
      <c r="DB58" s="194"/>
      <c r="DC58" s="194"/>
      <c r="DD58" s="194"/>
      <c r="DE58" s="194"/>
      <c r="DF58" s="194"/>
      <c r="DG58" s="194"/>
      <c r="DH58" s="194"/>
      <c r="DI58" s="194"/>
      <c r="DJ58" s="194"/>
      <c r="DK58" s="194"/>
      <c r="DL58" s="194"/>
      <c r="DM58" s="194"/>
      <c r="DN58" s="194"/>
      <c r="DO58" s="194"/>
      <c r="DP58" s="194"/>
      <c r="DQ58" s="194"/>
      <c r="DR58" s="194"/>
      <c r="DS58" s="194"/>
      <c r="DT58" s="194"/>
      <c r="DU58" s="194"/>
      <c r="DV58" s="194"/>
      <c r="DW58" s="194"/>
      <c r="DX58" s="194"/>
      <c r="DY58" s="194"/>
      <c r="DZ58" s="194"/>
      <c r="EA58" s="194"/>
      <c r="EB58" s="194"/>
      <c r="EC58" s="194"/>
      <c r="ED58" s="194"/>
      <c r="EE58" s="194"/>
      <c r="EF58" s="194"/>
      <c r="EG58" s="194"/>
      <c r="EH58" s="194"/>
      <c r="EI58" s="194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/>
      <c r="EY58" s="194"/>
      <c r="EZ58" s="194"/>
      <c r="FA58" s="194"/>
      <c r="FB58" s="194"/>
      <c r="FC58" s="194"/>
      <c r="FD58" s="194"/>
      <c r="FE58" s="194"/>
      <c r="FF58" s="194"/>
      <c r="FG58" s="194"/>
      <c r="FH58" s="194"/>
      <c r="FI58" s="194"/>
      <c r="FJ58" s="194"/>
      <c r="FK58" s="194"/>
      <c r="FL58" s="194"/>
      <c r="FM58" s="194"/>
      <c r="FN58" s="194"/>
      <c r="FO58" s="194"/>
      <c r="FP58" s="194"/>
      <c r="FQ58" s="194"/>
      <c r="FR58" s="194"/>
      <c r="FS58" s="194"/>
      <c r="FT58" s="194"/>
      <c r="FU58" s="194"/>
      <c r="FV58" s="194"/>
      <c r="FW58" s="194"/>
      <c r="FX58" s="194"/>
      <c r="FY58" s="194"/>
      <c r="FZ58" s="194"/>
      <c r="GA58" s="194"/>
      <c r="GB58" s="194"/>
      <c r="GC58" s="194"/>
      <c r="GD58" s="194"/>
      <c r="GE58" s="194"/>
      <c r="GF58" s="194"/>
      <c r="GG58" s="194"/>
      <c r="GH58" s="194"/>
      <c r="GI58" s="194"/>
      <c r="GJ58" s="194"/>
      <c r="GK58" s="194"/>
      <c r="GL58" s="194"/>
      <c r="GM58" s="194"/>
      <c r="GN58" s="194"/>
      <c r="GO58" s="194"/>
      <c r="GP58" s="194"/>
      <c r="GQ58" s="194"/>
      <c r="GR58" s="194"/>
      <c r="GS58" s="194"/>
      <c r="GT58" s="194"/>
      <c r="GU58" s="194"/>
      <c r="GV58" s="194"/>
      <c r="GW58" s="194"/>
      <c r="GX58" s="194"/>
      <c r="GY58" s="194"/>
      <c r="GZ58" s="194"/>
      <c r="HA58" s="194"/>
      <c r="HB58" s="194"/>
      <c r="HC58" s="194"/>
      <c r="HD58" s="194"/>
      <c r="HE58" s="194"/>
      <c r="HF58" s="194"/>
      <c r="HG58" s="194"/>
      <c r="HH58" s="194"/>
      <c r="HI58" s="194"/>
      <c r="HJ58" s="194"/>
      <c r="HK58" s="194"/>
      <c r="HL58" s="194"/>
      <c r="HM58" s="194"/>
      <c r="HN58" s="194"/>
      <c r="HO58" s="194"/>
      <c r="HP58" s="194"/>
      <c r="HQ58" s="194"/>
      <c r="HR58" s="194"/>
      <c r="HS58" s="194"/>
      <c r="HT58" s="194"/>
      <c r="HU58" s="194"/>
      <c r="HV58" s="194"/>
      <c r="HW58" s="194"/>
      <c r="HX58" s="194"/>
      <c r="HY58" s="194"/>
      <c r="HZ58" s="194"/>
      <c r="IA58" s="194"/>
      <c r="IB58" s="194"/>
      <c r="IC58" s="194"/>
      <c r="ID58" s="194"/>
      <c r="IE58" s="194"/>
      <c r="IF58" s="194"/>
      <c r="IG58" s="194"/>
      <c r="IH58" s="194"/>
      <c r="II58" s="194"/>
      <c r="IJ58" s="194"/>
      <c r="IK58" s="194"/>
      <c r="IL58" s="194"/>
      <c r="IM58" s="194"/>
      <c r="IN58" s="194"/>
      <c r="IO58" s="194"/>
      <c r="IP58" s="194"/>
      <c r="IQ58" s="194"/>
      <c r="IR58" s="194"/>
      <c r="IS58" s="194"/>
      <c r="IT58" s="194"/>
      <c r="IU58" s="194"/>
      <c r="IV58" s="194"/>
      <c r="IW58" s="194"/>
      <c r="IX58" s="194"/>
      <c r="IY58" s="194"/>
      <c r="IZ58" s="194"/>
      <c r="JA58" s="194"/>
      <c r="JB58" s="194"/>
      <c r="JC58" s="194"/>
      <c r="JD58" s="194"/>
      <c r="JE58" s="194"/>
      <c r="JF58" s="194"/>
      <c r="JG58" s="194"/>
      <c r="JH58" s="194"/>
      <c r="JI58" s="194"/>
      <c r="JJ58" s="194"/>
      <c r="JK58" s="194"/>
      <c r="JL58" s="194"/>
      <c r="JM58" s="194"/>
      <c r="JN58" s="194"/>
      <c r="JO58" s="194"/>
      <c r="JP58" s="194"/>
      <c r="JQ58" s="194"/>
      <c r="JR58" s="194"/>
      <c r="JS58" s="194"/>
      <c r="JT58" s="194"/>
      <c r="JU58" s="194"/>
      <c r="JV58" s="194"/>
      <c r="JW58" s="194"/>
      <c r="JX58" s="194"/>
      <c r="JY58" s="194"/>
      <c r="JZ58" s="194"/>
      <c r="KA58" s="194"/>
      <c r="KB58" s="194"/>
      <c r="KC58" s="194"/>
      <c r="KD58" s="194"/>
      <c r="KE58" s="194"/>
      <c r="KF58" s="194"/>
      <c r="KG58" s="194"/>
      <c r="KH58" s="194"/>
      <c r="KI58" s="194"/>
      <c r="KJ58" s="194"/>
      <c r="KK58" s="194"/>
      <c r="KL58" s="194"/>
      <c r="KM58" s="194"/>
      <c r="KN58" s="194"/>
      <c r="KO58" s="194"/>
      <c r="KP58" s="194"/>
      <c r="KQ58" s="194"/>
      <c r="KR58" s="194"/>
      <c r="KS58" s="194"/>
      <c r="KT58" s="194"/>
      <c r="KU58" s="194"/>
      <c r="KV58" s="194"/>
      <c r="KW58" s="194"/>
      <c r="KX58" s="194"/>
      <c r="KY58" s="194"/>
      <c r="KZ58" s="194"/>
      <c r="LA58" s="194"/>
      <c r="LB58" s="194"/>
      <c r="LC58" s="194"/>
      <c r="LD58" s="194"/>
      <c r="LE58" s="194"/>
      <c r="LF58" s="194"/>
      <c r="LG58" s="194"/>
      <c r="LH58" s="194"/>
      <c r="LI58" s="194"/>
      <c r="LJ58" s="194"/>
      <c r="LK58" s="194"/>
      <c r="LL58" s="194"/>
      <c r="LM58" s="194"/>
      <c r="LN58" s="194"/>
      <c r="LO58" s="194"/>
      <c r="LP58" s="194"/>
      <c r="LQ58" s="194"/>
      <c r="LR58" s="194"/>
      <c r="LS58" s="194"/>
      <c r="LT58" s="194"/>
      <c r="LU58" s="194"/>
      <c r="LV58" s="194"/>
      <c r="LW58" s="194"/>
      <c r="LX58" s="194"/>
      <c r="LY58" s="194"/>
      <c r="LZ58" s="194"/>
      <c r="MA58" s="194"/>
      <c r="MB58" s="194"/>
      <c r="MC58" s="194"/>
      <c r="MD58" s="194"/>
      <c r="ME58" s="194"/>
      <c r="MF58" s="194"/>
      <c r="MG58" s="194"/>
      <c r="MH58" s="194"/>
      <c r="MI58" s="194"/>
      <c r="MJ58" s="194"/>
      <c r="MK58" s="194"/>
      <c r="ML58" s="194"/>
      <c r="MM58" s="194"/>
      <c r="MN58" s="194"/>
      <c r="MO58" s="194"/>
      <c r="MP58" s="194"/>
      <c r="MQ58" s="194"/>
      <c r="MR58" s="194"/>
      <c r="MS58" s="194"/>
      <c r="MT58" s="194"/>
      <c r="MU58" s="194"/>
      <c r="MV58" s="194"/>
      <c r="MW58" s="194"/>
      <c r="MX58" s="194"/>
      <c r="MY58" s="194"/>
      <c r="MZ58" s="194"/>
      <c r="NA58" s="194"/>
      <c r="NB58" s="194"/>
      <c r="NC58" s="194"/>
      <c r="ND58" s="194"/>
      <c r="NE58" s="194"/>
      <c r="NF58" s="194"/>
      <c r="NG58" s="194"/>
      <c r="NH58" s="194"/>
      <c r="NI58" s="194"/>
      <c r="NJ58" s="194"/>
      <c r="NK58" s="194"/>
      <c r="NL58" s="194"/>
      <c r="NM58" s="194"/>
      <c r="NN58" s="194"/>
      <c r="NO58" s="194"/>
      <c r="NP58" s="194"/>
      <c r="NQ58" s="194"/>
      <c r="NR58" s="194"/>
      <c r="NS58" s="194"/>
      <c r="NT58" s="194"/>
      <c r="NU58" s="194"/>
      <c r="NV58" s="194"/>
      <c r="NW58" s="194"/>
      <c r="NX58" s="194"/>
      <c r="NY58" s="194"/>
      <c r="NZ58" s="194"/>
      <c r="OA58" s="194"/>
      <c r="OB58" s="194"/>
      <c r="OC58" s="194"/>
      <c r="OD58" s="194"/>
      <c r="OE58" s="194"/>
      <c r="OF58" s="194"/>
      <c r="OG58" s="194"/>
      <c r="OH58" s="194"/>
      <c r="OI58" s="194"/>
      <c r="OJ58" s="194"/>
      <c r="OK58" s="194"/>
      <c r="OL58" s="194"/>
      <c r="OM58" s="194"/>
      <c r="ON58" s="194"/>
      <c r="OO58" s="194"/>
      <c r="OP58" s="194"/>
      <c r="OQ58" s="194"/>
      <c r="OR58" s="194"/>
      <c r="OS58" s="194"/>
      <c r="OT58" s="194"/>
      <c r="OU58" s="194"/>
      <c r="OV58" s="194"/>
      <c r="OW58" s="194"/>
      <c r="OX58" s="194"/>
      <c r="OY58" s="194"/>
      <c r="OZ58" s="194"/>
      <c r="PA58" s="194"/>
      <c r="PB58" s="194"/>
      <c r="PC58" s="194"/>
      <c r="PD58" s="194"/>
      <c r="PE58" s="194"/>
      <c r="PF58" s="194"/>
      <c r="PG58" s="194"/>
      <c r="PH58" s="194"/>
      <c r="PI58" s="194"/>
      <c r="PJ58" s="194"/>
      <c r="PK58" s="194"/>
      <c r="PL58" s="194"/>
      <c r="PM58" s="194"/>
      <c r="PN58" s="194"/>
      <c r="PO58" s="194"/>
      <c r="PP58" s="194"/>
      <c r="PQ58" s="194"/>
      <c r="PR58" s="194"/>
      <c r="PS58" s="194"/>
      <c r="PT58" s="194"/>
      <c r="PU58" s="194"/>
      <c r="PV58" s="194"/>
      <c r="PW58" s="194"/>
      <c r="PX58" s="194"/>
      <c r="PY58" s="194"/>
      <c r="PZ58" s="194"/>
      <c r="QA58" s="194"/>
      <c r="QB58" s="194"/>
      <c r="QC58" s="194"/>
      <c r="QD58" s="194"/>
      <c r="QE58" s="194"/>
      <c r="QF58" s="194"/>
      <c r="QG58" s="194"/>
      <c r="QH58" s="194"/>
      <c r="QI58" s="194"/>
      <c r="QJ58" s="194"/>
      <c r="QK58" s="194"/>
      <c r="QL58" s="194"/>
      <c r="QM58" s="194"/>
      <c r="QN58" s="194"/>
      <c r="QO58" s="194"/>
      <c r="QP58" s="194"/>
      <c r="QQ58" s="194"/>
      <c r="QR58" s="194"/>
      <c r="QS58" s="194"/>
      <c r="QT58" s="194"/>
      <c r="QU58" s="194"/>
      <c r="QV58" s="194"/>
      <c r="QW58" s="194"/>
      <c r="QX58" s="194"/>
      <c r="QY58" s="194"/>
      <c r="QZ58" s="194"/>
      <c r="RA58" s="194"/>
      <c r="RB58" s="194"/>
      <c r="RC58" s="194"/>
      <c r="RD58" s="194"/>
      <c r="RE58" s="194"/>
      <c r="RF58" s="194"/>
      <c r="RG58" s="194"/>
      <c r="RH58" s="194"/>
      <c r="RI58" s="194"/>
      <c r="RJ58" s="194"/>
      <c r="RK58" s="194"/>
      <c r="RL58" s="194"/>
      <c r="RM58" s="194"/>
      <c r="RN58" s="194"/>
      <c r="RO58" s="194"/>
      <c r="RP58" s="194"/>
      <c r="RQ58" s="194"/>
      <c r="RR58" s="194"/>
      <c r="RS58" s="194"/>
      <c r="RT58" s="194"/>
      <c r="RU58" s="194"/>
      <c r="RV58" s="194"/>
      <c r="RW58" s="194"/>
      <c r="RX58" s="194"/>
      <c r="RY58" s="194"/>
      <c r="RZ58" s="194"/>
      <c r="SA58" s="194"/>
      <c r="SB58" s="194"/>
      <c r="SC58" s="194"/>
      <c r="SD58" s="194"/>
      <c r="SE58" s="194"/>
      <c r="SF58" s="194"/>
      <c r="SG58" s="194"/>
      <c r="SH58" s="194"/>
      <c r="SI58" s="194"/>
      <c r="SJ58" s="194"/>
      <c r="SK58" s="194"/>
      <c r="SL58" s="194"/>
      <c r="SM58" s="194"/>
      <c r="SN58" s="194"/>
      <c r="SO58" s="194"/>
      <c r="SP58" s="194"/>
      <c r="SQ58" s="194"/>
      <c r="SR58" s="194"/>
      <c r="SS58" s="194"/>
      <c r="ST58" s="194"/>
      <c r="SU58" s="194"/>
      <c r="SV58" s="194"/>
      <c r="SW58" s="194"/>
      <c r="SX58" s="194"/>
      <c r="SY58" s="194"/>
      <c r="SZ58" s="194"/>
      <c r="TA58" s="194"/>
      <c r="TB58" s="194"/>
      <c r="TC58" s="194"/>
      <c r="TD58" s="194"/>
      <c r="TE58" s="194"/>
      <c r="TF58" s="194"/>
      <c r="TG58" s="194"/>
      <c r="TH58" s="194"/>
      <c r="TI58" s="194"/>
      <c r="TJ58" s="194"/>
      <c r="TK58" s="194"/>
      <c r="TL58" s="194"/>
      <c r="TM58" s="194"/>
      <c r="TN58" s="194"/>
      <c r="TO58" s="194"/>
      <c r="TP58" s="194"/>
      <c r="TQ58" s="194"/>
      <c r="TR58" s="194"/>
      <c r="TS58" s="194"/>
      <c r="TT58" s="194"/>
      <c r="TU58" s="194"/>
      <c r="TV58" s="194"/>
      <c r="TW58" s="194"/>
      <c r="TX58" s="194"/>
      <c r="TY58" s="194"/>
      <c r="TZ58" s="194"/>
      <c r="UA58" s="194"/>
      <c r="UB58" s="194"/>
      <c r="UC58" s="194"/>
      <c r="UD58" s="194"/>
      <c r="UE58" s="194"/>
      <c r="UF58" s="194"/>
      <c r="UG58" s="194"/>
      <c r="UH58" s="194"/>
      <c r="UI58" s="194"/>
      <c r="UJ58" s="194"/>
      <c r="UK58" s="194"/>
      <c r="UL58" s="194"/>
      <c r="UM58" s="194"/>
      <c r="UN58" s="194"/>
      <c r="UO58" s="194"/>
      <c r="UP58" s="194"/>
      <c r="UQ58" s="194"/>
      <c r="UR58" s="194"/>
      <c r="US58" s="194"/>
      <c r="UT58" s="194"/>
      <c r="UU58" s="194"/>
      <c r="UV58" s="194"/>
      <c r="UW58" s="194"/>
      <c r="UX58" s="194"/>
      <c r="UY58" s="194"/>
      <c r="UZ58" s="194"/>
      <c r="VA58" s="194"/>
      <c r="VB58" s="194"/>
      <c r="VC58" s="194"/>
      <c r="VD58" s="194"/>
      <c r="VE58" s="194"/>
      <c r="VF58" s="194"/>
      <c r="VG58" s="194"/>
      <c r="VH58" s="194"/>
      <c r="VI58" s="194"/>
      <c r="VJ58" s="194"/>
      <c r="VK58" s="194"/>
      <c r="VL58" s="194"/>
      <c r="VM58" s="194"/>
      <c r="VN58" s="194"/>
      <c r="VO58" s="194"/>
      <c r="VP58" s="194"/>
      <c r="VQ58" s="194"/>
      <c r="VR58" s="194"/>
      <c r="VS58" s="194"/>
      <c r="VT58" s="194"/>
      <c r="VU58" s="194"/>
      <c r="VV58" s="194"/>
      <c r="VW58" s="194"/>
      <c r="VX58" s="194"/>
      <c r="VY58" s="194"/>
      <c r="VZ58" s="194"/>
      <c r="WA58" s="194"/>
      <c r="WB58" s="194"/>
      <c r="WC58" s="194"/>
      <c r="WD58" s="194"/>
      <c r="WE58" s="194"/>
      <c r="WF58" s="194"/>
      <c r="WG58" s="194"/>
      <c r="WH58" s="194"/>
      <c r="WI58" s="194"/>
      <c r="WJ58" s="194"/>
      <c r="WK58" s="194"/>
      <c r="WL58" s="194"/>
      <c r="WM58" s="194"/>
      <c r="WN58" s="194"/>
      <c r="WO58" s="194"/>
      <c r="WP58" s="194"/>
      <c r="WQ58" s="194"/>
      <c r="WR58" s="194"/>
      <c r="WS58" s="194"/>
      <c r="WT58" s="194"/>
      <c r="WU58" s="194"/>
      <c r="WV58" s="194"/>
      <c r="WW58" s="194"/>
      <c r="WX58" s="194"/>
      <c r="WY58" s="194"/>
      <c r="WZ58" s="194"/>
      <c r="XA58" s="194"/>
      <c r="XB58" s="194"/>
      <c r="XC58" s="194"/>
      <c r="XD58" s="194"/>
      <c r="XE58" s="194"/>
      <c r="XF58" s="194"/>
      <c r="XG58" s="194"/>
      <c r="XH58" s="194"/>
      <c r="XI58" s="194"/>
      <c r="XJ58" s="194"/>
      <c r="XK58" s="194"/>
      <c r="XL58" s="194"/>
      <c r="XM58" s="194"/>
      <c r="XN58" s="194"/>
      <c r="XO58" s="194"/>
      <c r="XP58" s="194"/>
      <c r="XQ58" s="194"/>
      <c r="XR58" s="194"/>
      <c r="XS58" s="194"/>
      <c r="XT58" s="194"/>
      <c r="XU58" s="194"/>
      <c r="XV58" s="194"/>
      <c r="XW58" s="194"/>
      <c r="XX58" s="194"/>
      <c r="XY58" s="194"/>
      <c r="XZ58" s="194"/>
      <c r="YA58" s="194"/>
      <c r="YB58" s="194"/>
      <c r="YC58" s="194"/>
      <c r="YD58" s="194"/>
      <c r="YE58" s="194"/>
      <c r="YF58" s="194"/>
      <c r="YG58" s="194"/>
      <c r="YH58" s="194"/>
      <c r="YI58" s="194"/>
      <c r="YJ58" s="194"/>
      <c r="YK58" s="194"/>
      <c r="YL58" s="194"/>
      <c r="YM58" s="194"/>
      <c r="YN58" s="194"/>
      <c r="YO58" s="194"/>
      <c r="YP58" s="194"/>
      <c r="YQ58" s="194"/>
      <c r="YR58" s="194"/>
      <c r="YS58" s="194"/>
      <c r="YT58" s="194"/>
      <c r="YU58" s="194"/>
      <c r="YV58" s="194"/>
      <c r="YW58" s="194"/>
      <c r="YX58" s="194"/>
      <c r="YY58" s="194"/>
      <c r="YZ58" s="194"/>
      <c r="ZA58" s="194"/>
      <c r="ZB58" s="194"/>
      <c r="ZC58" s="194"/>
      <c r="ZD58" s="194"/>
      <c r="ZE58" s="194"/>
      <c r="ZF58" s="194"/>
      <c r="ZG58" s="194"/>
      <c r="ZH58" s="194"/>
      <c r="ZI58" s="194"/>
      <c r="ZJ58" s="194"/>
      <c r="ZK58" s="194"/>
      <c r="ZL58" s="194"/>
      <c r="ZM58" s="194"/>
      <c r="ZN58" s="194"/>
      <c r="ZO58" s="194"/>
      <c r="ZP58" s="194"/>
      <c r="ZQ58" s="194"/>
      <c r="ZR58" s="194"/>
      <c r="ZS58" s="194"/>
      <c r="ZT58" s="194"/>
      <c r="ZU58" s="194"/>
      <c r="ZV58" s="194"/>
      <c r="ZW58" s="194"/>
      <c r="ZX58" s="194"/>
      <c r="ZY58" s="194"/>
      <c r="ZZ58" s="194"/>
      <c r="AAA58" s="194"/>
      <c r="AAB58" s="194"/>
      <c r="AAC58" s="194"/>
      <c r="AAD58" s="194"/>
      <c r="AAE58" s="194"/>
      <c r="AAF58" s="194"/>
      <c r="AAG58" s="194"/>
      <c r="AAH58" s="194"/>
      <c r="AAI58" s="194"/>
      <c r="AAJ58" s="194"/>
      <c r="AAK58" s="194"/>
      <c r="AAL58" s="194"/>
      <c r="AAM58" s="194"/>
      <c r="AAN58" s="194"/>
      <c r="AAO58" s="194"/>
      <c r="AAP58" s="194"/>
      <c r="AAQ58" s="194"/>
      <c r="AAR58" s="194"/>
      <c r="AAS58" s="194"/>
      <c r="AAT58" s="194"/>
      <c r="AAU58" s="194"/>
      <c r="AAV58" s="194"/>
      <c r="AAW58" s="194"/>
      <c r="AAX58" s="194"/>
      <c r="AAY58" s="194"/>
      <c r="AAZ58" s="194"/>
      <c r="ABA58" s="194"/>
      <c r="ABB58" s="194"/>
      <c r="ABC58" s="194"/>
      <c r="ABD58" s="194"/>
      <c r="ABE58" s="194"/>
      <c r="ABF58" s="194"/>
      <c r="ABG58" s="194"/>
      <c r="ABH58" s="194"/>
      <c r="ABI58" s="194"/>
      <c r="ABJ58" s="194"/>
      <c r="ABK58" s="194"/>
      <c r="ABL58" s="194"/>
      <c r="ABM58" s="194"/>
      <c r="ABN58" s="194"/>
      <c r="ABO58" s="194"/>
      <c r="ABP58" s="194"/>
      <c r="ABQ58" s="194"/>
      <c r="ABR58" s="194"/>
      <c r="ABS58" s="194"/>
      <c r="ABT58" s="194"/>
      <c r="ABU58" s="194"/>
      <c r="ABV58" s="194"/>
      <c r="ABW58" s="194"/>
      <c r="ABX58" s="194"/>
      <c r="ABY58" s="194"/>
      <c r="ABZ58" s="194"/>
      <c r="ACA58" s="194"/>
      <c r="ACB58" s="194"/>
      <c r="ACC58" s="194"/>
      <c r="ACD58" s="194"/>
      <c r="ACE58" s="194"/>
      <c r="ACF58" s="194"/>
      <c r="ACG58" s="194"/>
      <c r="ACH58" s="194"/>
      <c r="ACI58" s="194"/>
      <c r="ACJ58" s="194"/>
      <c r="ACK58" s="194"/>
      <c r="ACL58" s="194"/>
      <c r="ACM58" s="194"/>
      <c r="ACN58" s="194"/>
      <c r="ACO58" s="194"/>
      <c r="ACP58" s="194"/>
      <c r="ACQ58" s="194"/>
      <c r="ACR58" s="194"/>
      <c r="ACS58" s="194"/>
      <c r="ACT58" s="194"/>
      <c r="ACU58" s="194"/>
      <c r="ACV58" s="194"/>
      <c r="ACW58" s="194"/>
      <c r="ACX58" s="194"/>
      <c r="ACY58" s="194"/>
      <c r="ACZ58" s="194"/>
      <c r="ADA58" s="194"/>
      <c r="ADB58" s="194"/>
      <c r="ADC58" s="194"/>
      <c r="ADD58" s="194"/>
      <c r="ADE58" s="194"/>
      <c r="ADF58" s="194"/>
      <c r="ADG58" s="194"/>
      <c r="ADH58" s="194"/>
      <c r="ADI58" s="194"/>
      <c r="ADJ58" s="194"/>
      <c r="ADK58" s="194"/>
      <c r="ADL58" s="194"/>
      <c r="ADM58" s="194"/>
      <c r="ADN58" s="194"/>
      <c r="ADO58" s="194"/>
      <c r="ADP58" s="194"/>
      <c r="ADQ58" s="194"/>
      <c r="ADR58" s="194"/>
      <c r="ADS58" s="194"/>
      <c r="ADT58" s="194"/>
      <c r="ADU58" s="194"/>
      <c r="ADV58" s="194"/>
      <c r="ADW58" s="194"/>
      <c r="ADX58" s="194"/>
      <c r="ADY58" s="194"/>
      <c r="ADZ58" s="194"/>
      <c r="AEA58" s="194"/>
      <c r="AEB58" s="194"/>
      <c r="AEC58" s="194"/>
      <c r="AED58" s="194"/>
      <c r="AEE58" s="194"/>
      <c r="AEF58" s="194"/>
      <c r="AEG58" s="194"/>
      <c r="AEH58" s="194"/>
      <c r="AEI58" s="194"/>
      <c r="AEJ58" s="194"/>
      <c r="AEK58" s="194"/>
      <c r="AEL58" s="194"/>
      <c r="AEM58" s="194"/>
      <c r="AEN58" s="194"/>
      <c r="AEO58" s="194"/>
      <c r="AEP58" s="194"/>
      <c r="AEQ58" s="194"/>
      <c r="AER58" s="194"/>
      <c r="AES58" s="194"/>
      <c r="AET58" s="194"/>
      <c r="AEU58" s="194"/>
      <c r="AEV58" s="194"/>
      <c r="AEW58" s="194"/>
      <c r="AEX58" s="194"/>
      <c r="AEY58" s="194"/>
      <c r="AEZ58" s="194"/>
      <c r="AFA58" s="194"/>
      <c r="AFB58" s="194"/>
      <c r="AFC58" s="194"/>
      <c r="AFD58" s="194"/>
      <c r="AFE58" s="194"/>
      <c r="AFF58" s="194"/>
      <c r="AFG58" s="194"/>
      <c r="AFH58" s="194"/>
      <c r="AFI58" s="194"/>
      <c r="AFJ58" s="194"/>
      <c r="AFK58" s="194"/>
      <c r="AFL58" s="194"/>
      <c r="AFM58" s="194"/>
      <c r="AFN58" s="194"/>
      <c r="AFO58" s="194"/>
      <c r="AFP58" s="194"/>
      <c r="AFQ58" s="194"/>
      <c r="AFR58" s="194"/>
      <c r="AFS58" s="194"/>
      <c r="AFT58" s="194"/>
      <c r="AFU58" s="194"/>
      <c r="AFV58" s="194"/>
      <c r="AFW58" s="194"/>
      <c r="AFX58" s="194"/>
      <c r="AFY58" s="194"/>
      <c r="AFZ58" s="194"/>
      <c r="AGA58" s="194"/>
      <c r="AGB58" s="194"/>
      <c r="AGC58" s="194"/>
      <c r="AGD58" s="194"/>
      <c r="AGE58" s="194"/>
      <c r="AGF58" s="194"/>
      <c r="AGG58" s="194"/>
      <c r="AGH58" s="194"/>
      <c r="AGI58" s="194"/>
      <c r="AGJ58" s="194"/>
      <c r="AGK58" s="194"/>
      <c r="AGL58" s="194"/>
      <c r="AGM58" s="194"/>
      <c r="AGN58" s="194"/>
      <c r="AGO58" s="194"/>
      <c r="AGP58" s="194"/>
      <c r="AGQ58" s="194"/>
      <c r="AGR58" s="194"/>
      <c r="AGS58" s="194"/>
      <c r="AGT58" s="194"/>
      <c r="AGU58" s="194"/>
      <c r="AGV58" s="194"/>
      <c r="AGW58" s="194"/>
      <c r="AGX58" s="194"/>
      <c r="AGY58" s="194"/>
      <c r="AGZ58" s="194"/>
      <c r="AHA58" s="194"/>
      <c r="AHB58" s="194"/>
      <c r="AHC58" s="194"/>
      <c r="AHD58" s="194"/>
      <c r="AHE58" s="194"/>
      <c r="AHF58" s="194"/>
      <c r="AHG58" s="194"/>
      <c r="AHH58" s="194"/>
      <c r="AHI58" s="194"/>
      <c r="AHJ58" s="194"/>
      <c r="AHK58" s="194"/>
      <c r="AHL58" s="194"/>
      <c r="AHM58" s="194"/>
      <c r="AHN58" s="194"/>
      <c r="AHO58" s="194"/>
      <c r="AHP58" s="194"/>
      <c r="AHQ58" s="194"/>
      <c r="AHR58" s="194"/>
      <c r="AHS58" s="194"/>
      <c r="AHT58" s="194"/>
      <c r="AHU58" s="194"/>
      <c r="AHV58" s="194"/>
      <c r="AHW58" s="194"/>
      <c r="AHX58" s="194"/>
      <c r="AHY58" s="194"/>
      <c r="AHZ58" s="194"/>
      <c r="AIA58" s="194"/>
      <c r="AIB58" s="194"/>
      <c r="AIC58" s="194"/>
      <c r="AID58" s="194"/>
      <c r="AIE58" s="194"/>
      <c r="AIF58" s="194"/>
      <c r="AIG58" s="194"/>
      <c r="AIH58" s="194"/>
      <c r="AII58" s="194"/>
      <c r="AIJ58" s="194"/>
      <c r="AIK58" s="194"/>
      <c r="AIL58" s="194"/>
      <c r="AIM58" s="194"/>
      <c r="AIN58" s="194"/>
      <c r="AIO58" s="194"/>
      <c r="AIP58" s="194"/>
      <c r="AIQ58" s="194"/>
      <c r="AIR58" s="194"/>
      <c r="AIS58" s="194"/>
      <c r="AIT58" s="194"/>
      <c r="AIU58" s="194"/>
      <c r="AIV58" s="194"/>
      <c r="AIW58" s="194"/>
      <c r="AIX58" s="194"/>
      <c r="AIY58" s="194"/>
      <c r="AIZ58" s="194"/>
      <c r="AJA58" s="194"/>
      <c r="AJB58" s="194"/>
      <c r="AJC58" s="194"/>
      <c r="AJD58" s="194"/>
      <c r="AJE58" s="194"/>
      <c r="AJF58" s="194"/>
      <c r="AJG58" s="194"/>
      <c r="AJH58" s="194"/>
      <c r="AJI58" s="194"/>
      <c r="AJJ58" s="194"/>
      <c r="AJK58" s="194"/>
      <c r="AJL58" s="194"/>
      <c r="AJM58" s="194"/>
      <c r="AJN58" s="194"/>
      <c r="AJO58" s="194"/>
      <c r="AJP58" s="194"/>
      <c r="AJQ58" s="194"/>
      <c r="AJR58" s="194"/>
      <c r="AJS58" s="194"/>
      <c r="AJT58" s="194"/>
      <c r="AJU58" s="194"/>
      <c r="AJV58" s="194"/>
      <c r="AJW58" s="194"/>
      <c r="AJX58" s="194"/>
      <c r="AJY58" s="194"/>
      <c r="AJZ58" s="194"/>
      <c r="AKA58" s="194"/>
      <c r="AKB58" s="194"/>
      <c r="AKC58" s="194"/>
      <c r="AKD58" s="194"/>
      <c r="AKE58" s="194"/>
      <c r="AKF58" s="194"/>
      <c r="AKG58" s="194"/>
      <c r="AKH58" s="194"/>
      <c r="AKI58" s="194"/>
      <c r="AKJ58" s="194"/>
      <c r="AKK58" s="194"/>
      <c r="AKL58" s="194"/>
      <c r="AKM58" s="194"/>
      <c r="AKN58" s="194"/>
      <c r="AKO58" s="194"/>
      <c r="AKP58" s="194"/>
      <c r="AKQ58" s="194"/>
      <c r="AKR58" s="194"/>
      <c r="AKS58" s="194"/>
      <c r="AKT58" s="194"/>
      <c r="AKU58" s="194"/>
      <c r="AKV58" s="194"/>
      <c r="AKW58" s="194"/>
      <c r="AKX58" s="194"/>
      <c r="AKY58" s="194"/>
      <c r="AKZ58" s="194"/>
      <c r="ALA58" s="194"/>
      <c r="ALB58" s="194"/>
      <c r="ALC58" s="194"/>
      <c r="ALD58" s="194"/>
      <c r="ALE58" s="194"/>
      <c r="ALF58" s="194"/>
      <c r="ALG58" s="194"/>
      <c r="ALH58" s="194"/>
      <c r="ALI58" s="194"/>
      <c r="ALJ58" s="194"/>
      <c r="ALK58" s="194"/>
      <c r="ALL58" s="194"/>
      <c r="ALM58" s="194"/>
      <c r="ALN58" s="194"/>
      <c r="ALO58" s="194"/>
      <c r="ALP58" s="194"/>
      <c r="ALQ58" s="194"/>
      <c r="ALR58" s="194"/>
      <c r="ALS58" s="194"/>
      <c r="ALT58" s="194"/>
      <c r="ALU58" s="194"/>
      <c r="ALV58" s="194"/>
      <c r="ALW58" s="194"/>
      <c r="ALX58" s="194"/>
      <c r="ALY58" s="194"/>
      <c r="ALZ58" s="194"/>
      <c r="AMA58" s="194"/>
      <c r="AMB58" s="194"/>
      <c r="AMC58" s="194"/>
      <c r="AMD58" s="194"/>
      <c r="AME58" s="194"/>
      <c r="AMF58" s="194"/>
      <c r="AMG58" s="194"/>
      <c r="AMH58" s="194"/>
      <c r="AMI58" s="194"/>
      <c r="AMJ58" s="194"/>
      <c r="AMK58" s="194"/>
    </row>
    <row r="59" spans="1:1025" s="138" customFormat="1" ht="12.75" customHeight="1">
      <c r="B59" s="201"/>
      <c r="C59" s="588" t="s">
        <v>537</v>
      </c>
      <c r="D59" s="588"/>
      <c r="E59" s="588"/>
      <c r="F59" s="588"/>
      <c r="G59" s="588"/>
      <c r="H59" s="588"/>
      <c r="I59" s="588"/>
    </row>
    <row r="60" spans="1:1025" ht="12.75" customHeight="1">
      <c r="C60" s="588"/>
      <c r="D60" s="588"/>
      <c r="E60" s="588"/>
      <c r="F60" s="588"/>
      <c r="G60" s="588"/>
      <c r="H60" s="588"/>
      <c r="I60" s="588"/>
    </row>
    <row r="61" spans="1:1025" ht="12.75" customHeight="1"/>
    <row r="62" spans="1:1025" ht="12.75" customHeight="1"/>
  </sheetData>
  <mergeCells count="4">
    <mergeCell ref="B3:I3"/>
    <mergeCell ref="C8:I8"/>
    <mergeCell ref="C23:I23"/>
    <mergeCell ref="C59:I60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464&amp;C&amp;"Arial,Negrito"&amp;10C.&amp;P&amp;R&amp;"Arial,Itálico"&amp;10Detalhamento Descrito na Planilha Orçamentária.
Item Definido Pelo SEMAE. </oddFooter>
  </headerFooter>
  <rowBreaks count="1" manualBreakCount="1">
    <brk id="22" max="16383" man="1"/>
  </rowBreak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3" tint="0.39997558519241921"/>
  </sheetPr>
  <dimension ref="A3:AMK31"/>
  <sheetViews>
    <sheetView showZeros="0" zoomScaleNormal="100" workbookViewId="0">
      <selection activeCell="J24" sqref="J24"/>
    </sheetView>
  </sheetViews>
  <sheetFormatPr defaultColWidth="9.140625" defaultRowHeight="15"/>
  <cols>
    <col min="1" max="1" width="36.85546875" style="194" customWidth="1"/>
    <col min="2" max="2" width="5" style="138" customWidth="1"/>
    <col min="3" max="3" width="27.85546875" style="138" customWidth="1"/>
    <col min="4" max="4" width="9.140625" style="141" customWidth="1"/>
    <col min="5" max="5" width="8.5703125" style="141" customWidth="1"/>
    <col min="6" max="6" width="5.7109375" style="141" customWidth="1"/>
    <col min="7" max="7" width="7.85546875" style="142" customWidth="1"/>
    <col min="8" max="8" width="11.85546875" style="141" customWidth="1"/>
    <col min="9" max="9" width="11.85546875" style="138" customWidth="1"/>
    <col min="10" max="10" width="10.5703125" style="207" customWidth="1"/>
    <col min="11" max="11" width="9.140625" style="194"/>
    <col min="12" max="13" width="11.140625" style="194" customWidth="1"/>
    <col min="14" max="250" width="9.140625" style="194"/>
    <col min="251" max="251" width="36.85546875" style="194" customWidth="1"/>
    <col min="252" max="252" width="5.85546875" style="194" customWidth="1"/>
    <col min="253" max="253" width="33.140625" style="194" customWidth="1"/>
    <col min="254" max="254" width="8" style="194" customWidth="1"/>
    <col min="255" max="255" width="5.7109375" style="194" customWidth="1"/>
    <col min="256" max="256" width="6.85546875" style="194" customWidth="1"/>
    <col min="257" max="257" width="10.140625" style="194" customWidth="1"/>
    <col min="258" max="258" width="10.42578125" style="194" customWidth="1"/>
    <col min="259" max="259" width="10.5703125" style="194" customWidth="1"/>
    <col min="260" max="261" width="9.140625" style="194"/>
    <col min="262" max="262" width="9" style="194" customWidth="1"/>
    <col min="263" max="506" width="9.140625" style="194"/>
    <col min="507" max="507" width="36.85546875" style="194" customWidth="1"/>
    <col min="508" max="508" width="5.85546875" style="194" customWidth="1"/>
    <col min="509" max="509" width="33.140625" style="194" customWidth="1"/>
    <col min="510" max="510" width="8" style="194" customWidth="1"/>
    <col min="511" max="511" width="5.7109375" style="194" customWidth="1"/>
    <col min="512" max="512" width="6.85546875" style="194" customWidth="1"/>
    <col min="513" max="513" width="10.140625" style="194" customWidth="1"/>
    <col min="514" max="514" width="10.42578125" style="194" customWidth="1"/>
    <col min="515" max="515" width="10.5703125" style="194" customWidth="1"/>
    <col min="516" max="517" width="9.140625" style="194"/>
    <col min="518" max="518" width="9" style="194" customWidth="1"/>
    <col min="519" max="762" width="9.140625" style="194"/>
    <col min="763" max="763" width="36.85546875" style="194" customWidth="1"/>
    <col min="764" max="764" width="5.85546875" style="194" customWidth="1"/>
    <col min="765" max="765" width="33.140625" style="194" customWidth="1"/>
    <col min="766" max="766" width="8" style="194" customWidth="1"/>
    <col min="767" max="767" width="5.7109375" style="194" customWidth="1"/>
    <col min="768" max="768" width="6.85546875" style="194" customWidth="1"/>
    <col min="769" max="769" width="10.140625" style="194" customWidth="1"/>
    <col min="770" max="770" width="10.42578125" style="194" customWidth="1"/>
    <col min="771" max="771" width="10.5703125" style="194" customWidth="1"/>
    <col min="772" max="773" width="9.140625" style="194"/>
    <col min="774" max="774" width="9" style="194" customWidth="1"/>
    <col min="775" max="1018" width="9.140625" style="194"/>
    <col min="1019" max="1019" width="36.85546875" style="194" customWidth="1"/>
    <col min="1020" max="1020" width="5.85546875" style="194" customWidth="1"/>
    <col min="1021" max="1021" width="33.140625" style="194" customWidth="1"/>
    <col min="1022" max="1022" width="8" style="194" customWidth="1"/>
    <col min="1023" max="1023" width="5.7109375" style="194" customWidth="1"/>
    <col min="1024" max="1024" width="6.85546875" style="194" customWidth="1"/>
    <col min="1025" max="1025" width="10.140625" style="194" customWidth="1"/>
    <col min="1026" max="16384" width="9.140625" style="179"/>
  </cols>
  <sheetData>
    <row r="3" spans="2:13" s="138" customFormat="1" ht="16.5" customHeight="1">
      <c r="B3" s="584" t="s">
        <v>159</v>
      </c>
      <c r="C3" s="584"/>
      <c r="D3" s="584"/>
      <c r="E3" s="584"/>
      <c r="F3" s="584"/>
      <c r="G3" s="584"/>
      <c r="H3" s="584"/>
      <c r="I3" s="584"/>
    </row>
    <row r="4" spans="2:13" s="138" customFormat="1" ht="16.5" customHeight="1">
      <c r="B4" s="182"/>
      <c r="C4" s="182" t="s">
        <v>313</v>
      </c>
      <c r="D4" s="183" t="s">
        <v>160</v>
      </c>
      <c r="E4" s="183"/>
      <c r="F4" s="184" t="s">
        <v>161</v>
      </c>
      <c r="G4" s="183">
        <v>2023</v>
      </c>
      <c r="H4" s="185" t="s">
        <v>578</v>
      </c>
      <c r="I4" s="186"/>
    </row>
    <row r="5" spans="2:13" s="138" customFormat="1" ht="16.5" customHeight="1">
      <c r="B5" s="182"/>
      <c r="C5" s="182"/>
      <c r="D5" s="183" t="s">
        <v>25</v>
      </c>
      <c r="E5" s="183"/>
      <c r="F5" s="184"/>
      <c r="G5" s="183">
        <v>2023</v>
      </c>
      <c r="H5" s="185" t="s">
        <v>578</v>
      </c>
      <c r="I5" s="186"/>
    </row>
    <row r="6" spans="2:13" s="138" customFormat="1" ht="16.5" customHeight="1">
      <c r="B6" s="182"/>
      <c r="C6" s="185" t="s">
        <v>29</v>
      </c>
      <c r="D6" s="183"/>
      <c r="E6" s="183"/>
      <c r="F6" s="184"/>
      <c r="G6" s="183"/>
      <c r="H6" s="185"/>
      <c r="I6" s="186"/>
    </row>
    <row r="7" spans="2:13" s="138" customFormat="1" ht="16.5" customHeight="1">
      <c r="B7" s="182"/>
      <c r="C7" s="185" t="s">
        <v>564</v>
      </c>
      <c r="D7" s="183"/>
      <c r="E7" s="183"/>
      <c r="F7" s="184"/>
      <c r="G7" s="183"/>
      <c r="H7" s="185"/>
      <c r="I7" s="186"/>
    </row>
    <row r="8" spans="2:13" s="138" customFormat="1" ht="31.5" customHeight="1">
      <c r="B8" s="187"/>
      <c r="C8" s="585" t="s">
        <v>565</v>
      </c>
      <c r="D8" s="585"/>
      <c r="E8" s="585"/>
      <c r="F8" s="585"/>
      <c r="G8" s="585"/>
      <c r="H8" s="585"/>
      <c r="I8" s="585"/>
      <c r="M8" s="442"/>
    </row>
    <row r="9" spans="2:13" s="138" customFormat="1" ht="12.75" customHeight="1">
      <c r="B9" s="188"/>
      <c r="C9" s="188"/>
      <c r="D9" s="189"/>
      <c r="E9" s="189"/>
      <c r="F9" s="189"/>
      <c r="G9" s="189"/>
      <c r="H9" s="188"/>
      <c r="I9" s="188"/>
      <c r="J9" s="160"/>
      <c r="M9" s="443"/>
    </row>
    <row r="10" spans="2:13" s="138" customFormat="1" ht="12.75" customHeight="1">
      <c r="B10" s="298" t="s">
        <v>162</v>
      </c>
      <c r="C10" s="298" t="s">
        <v>85</v>
      </c>
      <c r="D10" s="189"/>
      <c r="E10" s="189"/>
      <c r="F10" s="189"/>
      <c r="G10" s="189"/>
      <c r="H10" s="188"/>
      <c r="I10" s="188"/>
      <c r="J10" s="160"/>
    </row>
    <row r="11" spans="2:13" s="138" customFormat="1" ht="12.75" customHeight="1">
      <c r="B11" s="190"/>
      <c r="C11" s="190"/>
      <c r="D11" s="191"/>
      <c r="E11" s="191"/>
      <c r="F11" s="191"/>
      <c r="G11" s="191"/>
      <c r="H11" s="190"/>
      <c r="I11" s="190"/>
      <c r="J11" s="160"/>
    </row>
    <row r="12" spans="2:13" s="138" customFormat="1" ht="25.5" customHeight="1">
      <c r="B12" s="192" t="s">
        <v>8</v>
      </c>
      <c r="C12" s="192" t="s">
        <v>9</v>
      </c>
      <c r="D12" s="193" t="s">
        <v>13</v>
      </c>
      <c r="E12" s="193" t="s">
        <v>14</v>
      </c>
      <c r="F12" s="192" t="s">
        <v>15</v>
      </c>
      <c r="G12" s="192" t="s">
        <v>16</v>
      </c>
      <c r="H12" s="193" t="s">
        <v>163</v>
      </c>
      <c r="I12" s="193" t="s">
        <v>164</v>
      </c>
      <c r="J12" s="160"/>
    </row>
    <row r="13" spans="2:13" s="138" customFormat="1" ht="25.5">
      <c r="B13" s="299">
        <v>1</v>
      </c>
      <c r="C13" s="500" t="s">
        <v>566</v>
      </c>
      <c r="D13" s="502">
        <v>88277</v>
      </c>
      <c r="E13" s="502" t="s">
        <v>19</v>
      </c>
      <c r="F13" s="502" t="s">
        <v>76</v>
      </c>
      <c r="G13" s="503">
        <f>ROUND(D24*E24*F24,2)</f>
        <v>32</v>
      </c>
      <c r="H13" s="300">
        <v>33.08</v>
      </c>
      <c r="I13" s="300">
        <f>ROUND(G13*H13,2)</f>
        <v>1058.56</v>
      </c>
      <c r="L13" s="194"/>
    </row>
    <row r="14" spans="2:13" s="187" customFormat="1" ht="25.5">
      <c r="B14" s="299">
        <f>B13+1</f>
        <v>2</v>
      </c>
      <c r="C14" s="500" t="s">
        <v>567</v>
      </c>
      <c r="D14" s="502">
        <v>88243</v>
      </c>
      <c r="E14" s="502" t="s">
        <v>19</v>
      </c>
      <c r="F14" s="502" t="s">
        <v>76</v>
      </c>
      <c r="G14" s="503">
        <f>ROUND(D25*E25*F25,2)</f>
        <v>32</v>
      </c>
      <c r="H14" s="300">
        <v>28.49</v>
      </c>
      <c r="I14" s="300">
        <f t="shared" ref="I14:I17" si="0">ROUND(G14*H14,2)</f>
        <v>911.68</v>
      </c>
      <c r="L14" s="425"/>
    </row>
    <row r="15" spans="2:13" s="138" customFormat="1" ht="25.5">
      <c r="B15" s="299">
        <f t="shared" ref="B15:B16" si="1">B14+1</f>
        <v>3</v>
      </c>
      <c r="C15" s="500" t="s">
        <v>568</v>
      </c>
      <c r="D15" s="502">
        <v>90779</v>
      </c>
      <c r="E15" s="502" t="s">
        <v>19</v>
      </c>
      <c r="F15" s="502" t="s">
        <v>76</v>
      </c>
      <c r="G15" s="503">
        <f>ROUND(D26*E26*F26,2)</f>
        <v>6</v>
      </c>
      <c r="H15" s="300">
        <v>160.77000000000001</v>
      </c>
      <c r="I15" s="300">
        <f t="shared" si="0"/>
        <v>964.62</v>
      </c>
      <c r="L15" s="139"/>
    </row>
    <row r="16" spans="2:13" s="138" customFormat="1" ht="25.5">
      <c r="B16" s="299">
        <f t="shared" si="1"/>
        <v>4</v>
      </c>
      <c r="C16" s="500" t="s">
        <v>196</v>
      </c>
      <c r="D16" s="502">
        <v>88255</v>
      </c>
      <c r="E16" s="502" t="s">
        <v>19</v>
      </c>
      <c r="F16" s="502" t="s">
        <v>76</v>
      </c>
      <c r="G16" s="503">
        <f>ROUND(D27*E27*F27,2)</f>
        <v>8</v>
      </c>
      <c r="H16" s="300">
        <v>34.1</v>
      </c>
      <c r="I16" s="300">
        <f t="shared" si="0"/>
        <v>272.8</v>
      </c>
      <c r="L16" s="194"/>
    </row>
    <row r="17" spans="1:1025" s="187" customFormat="1" ht="25.5">
      <c r="B17" s="299">
        <f>B16+1</f>
        <v>5</v>
      </c>
      <c r="C17" s="500" t="s">
        <v>569</v>
      </c>
      <c r="D17" s="502" t="s">
        <v>570</v>
      </c>
      <c r="E17" s="502" t="s">
        <v>25</v>
      </c>
      <c r="F17" s="502" t="s">
        <v>40</v>
      </c>
      <c r="G17" s="503">
        <v>5</v>
      </c>
      <c r="H17" s="300">
        <v>3266.53</v>
      </c>
      <c r="I17" s="300">
        <f t="shared" si="0"/>
        <v>16332.65</v>
      </c>
      <c r="L17" s="425"/>
    </row>
    <row r="18" spans="1:1025" s="138" customFormat="1" ht="12.75" customHeight="1">
      <c r="B18" s="195"/>
      <c r="C18" s="196"/>
      <c r="D18" s="195"/>
      <c r="E18" s="195"/>
      <c r="F18" s="197"/>
      <c r="G18" s="198"/>
      <c r="H18" s="199"/>
      <c r="I18" s="200"/>
      <c r="J18" s="160"/>
    </row>
    <row r="19" spans="1:1025" s="138" customFormat="1" ht="12.75" customHeight="1">
      <c r="B19" s="196"/>
      <c r="D19" s="201"/>
      <c r="E19" s="201"/>
      <c r="F19" s="201"/>
      <c r="G19" s="197"/>
      <c r="H19" s="202" t="s">
        <v>177</v>
      </c>
      <c r="I19" s="203">
        <f>SUM(I13:I18)</f>
        <v>19540.309999999998</v>
      </c>
      <c r="J19" s="160"/>
    </row>
    <row r="20" spans="1:1025" s="187" customFormat="1" ht="12.75" customHeight="1">
      <c r="B20" s="420"/>
      <c r="D20" s="421"/>
      <c r="E20" s="421"/>
      <c r="F20" s="421"/>
      <c r="G20" s="422"/>
      <c r="H20" s="423"/>
      <c r="I20" s="424"/>
      <c r="J20" s="301"/>
    </row>
    <row r="21" spans="1:1025" s="138" customFormat="1" ht="12.75" customHeight="1">
      <c r="B21" s="196"/>
      <c r="C21" s="587" t="s">
        <v>178</v>
      </c>
      <c r="D21" s="587"/>
      <c r="E21" s="587"/>
      <c r="F21" s="587"/>
      <c r="G21" s="450"/>
      <c r="H21" s="450"/>
      <c r="I21" s="450"/>
      <c r="K21" s="139"/>
    </row>
    <row r="22" spans="1:1025" s="138" customFormat="1" ht="12.75" customHeight="1">
      <c r="B22" s="201"/>
      <c r="C22" s="522"/>
      <c r="D22" s="421"/>
      <c r="E22" s="421"/>
      <c r="F22" s="421"/>
      <c r="G22" s="421"/>
      <c r="H22" s="421"/>
      <c r="I22" s="301"/>
    </row>
    <row r="23" spans="1:1025" s="138" customFormat="1" ht="12.75" customHeight="1">
      <c r="B23" s="421"/>
      <c r="C23" s="433" t="s">
        <v>495</v>
      </c>
      <c r="D23" s="445" t="s">
        <v>218</v>
      </c>
      <c r="E23" s="445" t="s">
        <v>158</v>
      </c>
      <c r="F23" s="445" t="s">
        <v>496</v>
      </c>
      <c r="G23" s="421"/>
      <c r="H23" s="421"/>
      <c r="I23" s="301"/>
    </row>
    <row r="24" spans="1:1025" s="138" customFormat="1" ht="12.75" customHeight="1">
      <c r="B24" s="445"/>
      <c r="C24" s="426" t="s">
        <v>571</v>
      </c>
      <c r="D24" s="436">
        <v>8</v>
      </c>
      <c r="E24" s="437">
        <v>2</v>
      </c>
      <c r="F24" s="437">
        <v>2</v>
      </c>
      <c r="G24" s="423"/>
      <c r="H24" s="424"/>
      <c r="I24" s="301"/>
    </row>
    <row r="25" spans="1:1025" s="138" customFormat="1" ht="12.75" customHeight="1">
      <c r="B25" s="445"/>
      <c r="C25" s="426" t="s">
        <v>572</v>
      </c>
      <c r="D25" s="436">
        <v>8</v>
      </c>
      <c r="E25" s="437">
        <v>2</v>
      </c>
      <c r="F25" s="437">
        <v>2</v>
      </c>
      <c r="G25" s="423"/>
      <c r="H25" s="424"/>
      <c r="I25" s="301"/>
    </row>
    <row r="26" spans="1:1025" s="138" customFormat="1" ht="12.75" customHeight="1">
      <c r="B26" s="426"/>
      <c r="C26" s="426" t="s">
        <v>573</v>
      </c>
      <c r="D26" s="436">
        <v>6</v>
      </c>
      <c r="E26" s="437">
        <v>1</v>
      </c>
      <c r="F26" s="437">
        <v>1</v>
      </c>
      <c r="G26" s="423"/>
      <c r="H26" s="424"/>
      <c r="I26" s="301"/>
    </row>
    <row r="27" spans="1:1025" s="138" customFormat="1" ht="12.75" customHeight="1">
      <c r="B27" s="450"/>
      <c r="C27" s="426" t="s">
        <v>574</v>
      </c>
      <c r="D27" s="436">
        <v>8</v>
      </c>
      <c r="E27" s="437">
        <v>1</v>
      </c>
      <c r="F27" s="437">
        <v>1</v>
      </c>
      <c r="G27" s="423"/>
      <c r="H27" s="424"/>
      <c r="I27" s="301"/>
    </row>
    <row r="28" spans="1:1025" s="207" customFormat="1" ht="12.75" customHeight="1">
      <c r="A28" s="194"/>
      <c r="B28" s="187"/>
      <c r="C28" s="426"/>
      <c r="D28" s="436"/>
      <c r="E28" s="437"/>
      <c r="F28" s="440"/>
      <c r="G28" s="429"/>
      <c r="H28" s="430"/>
      <c r="I28" s="187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  <c r="BI28" s="194"/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94"/>
      <c r="BZ28" s="194"/>
      <c r="CA28" s="194"/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94"/>
      <c r="CW28" s="194"/>
      <c r="CX28" s="194"/>
      <c r="CY28" s="194"/>
      <c r="CZ28" s="194"/>
      <c r="DA28" s="194"/>
      <c r="DB28" s="194"/>
      <c r="DC28" s="194"/>
      <c r="DD28" s="194"/>
      <c r="DE28" s="194"/>
      <c r="DF28" s="194"/>
      <c r="DG28" s="194"/>
      <c r="DH28" s="194"/>
      <c r="DI28" s="194"/>
      <c r="DJ28" s="194"/>
      <c r="DK28" s="194"/>
      <c r="DL28" s="194"/>
      <c r="DM28" s="194"/>
      <c r="DN28" s="194"/>
      <c r="DO28" s="194"/>
      <c r="DP28" s="194"/>
      <c r="DQ28" s="194"/>
      <c r="DR28" s="194"/>
      <c r="DS28" s="194"/>
      <c r="DT28" s="194"/>
      <c r="DU28" s="194"/>
      <c r="DV28" s="194"/>
      <c r="DW28" s="194"/>
      <c r="DX28" s="194"/>
      <c r="DY28" s="194"/>
      <c r="DZ28" s="194"/>
      <c r="EA28" s="194"/>
      <c r="EB28" s="194"/>
      <c r="EC28" s="194"/>
      <c r="ED28" s="194"/>
      <c r="EE28" s="194"/>
      <c r="EF28" s="194"/>
      <c r="EG28" s="194"/>
      <c r="EH28" s="194"/>
      <c r="EI28" s="194"/>
      <c r="EJ28" s="194"/>
      <c r="EK28" s="194"/>
      <c r="EL28" s="194"/>
      <c r="EM28" s="194"/>
      <c r="EN28" s="194"/>
      <c r="EO28" s="194"/>
      <c r="EP28" s="194"/>
      <c r="EQ28" s="194"/>
      <c r="ER28" s="194"/>
      <c r="ES28" s="194"/>
      <c r="ET28" s="194"/>
      <c r="EU28" s="194"/>
      <c r="EV28" s="194"/>
      <c r="EW28" s="194"/>
      <c r="EX28" s="194"/>
      <c r="EY28" s="194"/>
      <c r="EZ28" s="194"/>
      <c r="FA28" s="194"/>
      <c r="FB28" s="194"/>
      <c r="FC28" s="194"/>
      <c r="FD28" s="194"/>
      <c r="FE28" s="194"/>
      <c r="FF28" s="194"/>
      <c r="FG28" s="194"/>
      <c r="FH28" s="194"/>
      <c r="FI28" s="194"/>
      <c r="FJ28" s="194"/>
      <c r="FK28" s="194"/>
      <c r="FL28" s="194"/>
      <c r="FM28" s="194"/>
      <c r="FN28" s="194"/>
      <c r="FO28" s="194"/>
      <c r="FP28" s="194"/>
      <c r="FQ28" s="194"/>
      <c r="FR28" s="194"/>
      <c r="FS28" s="194"/>
      <c r="FT28" s="194"/>
      <c r="FU28" s="194"/>
      <c r="FV28" s="194"/>
      <c r="FW28" s="194"/>
      <c r="FX28" s="194"/>
      <c r="FY28" s="194"/>
      <c r="FZ28" s="194"/>
      <c r="GA28" s="194"/>
      <c r="GB28" s="194"/>
      <c r="GC28" s="194"/>
      <c r="GD28" s="194"/>
      <c r="GE28" s="194"/>
      <c r="GF28" s="194"/>
      <c r="GG28" s="194"/>
      <c r="GH28" s="194"/>
      <c r="GI28" s="194"/>
      <c r="GJ28" s="194"/>
      <c r="GK28" s="194"/>
      <c r="GL28" s="194"/>
      <c r="GM28" s="194"/>
      <c r="GN28" s="194"/>
      <c r="GO28" s="194"/>
      <c r="GP28" s="194"/>
      <c r="GQ28" s="194"/>
      <c r="GR28" s="194"/>
      <c r="GS28" s="194"/>
      <c r="GT28" s="194"/>
      <c r="GU28" s="194"/>
      <c r="GV28" s="194"/>
      <c r="GW28" s="194"/>
      <c r="GX28" s="194"/>
      <c r="GY28" s="194"/>
      <c r="GZ28" s="194"/>
      <c r="HA28" s="194"/>
      <c r="HB28" s="194"/>
      <c r="HC28" s="194"/>
      <c r="HD28" s="194"/>
      <c r="HE28" s="194"/>
      <c r="HF28" s="194"/>
      <c r="HG28" s="194"/>
      <c r="HH28" s="194"/>
      <c r="HI28" s="194"/>
      <c r="HJ28" s="194"/>
      <c r="HK28" s="194"/>
      <c r="HL28" s="194"/>
      <c r="HM28" s="194"/>
      <c r="HN28" s="194"/>
      <c r="HO28" s="194"/>
      <c r="HP28" s="194"/>
      <c r="HQ28" s="194"/>
      <c r="HR28" s="194"/>
      <c r="HS28" s="194"/>
      <c r="HT28" s="194"/>
      <c r="HU28" s="194"/>
      <c r="HV28" s="194"/>
      <c r="HW28" s="194"/>
      <c r="HX28" s="194"/>
      <c r="HY28" s="194"/>
      <c r="HZ28" s="194"/>
      <c r="IA28" s="194"/>
      <c r="IB28" s="194"/>
      <c r="IC28" s="194"/>
      <c r="ID28" s="194"/>
      <c r="IE28" s="194"/>
      <c r="IF28" s="194"/>
      <c r="IG28" s="194"/>
      <c r="IH28" s="194"/>
      <c r="II28" s="194"/>
      <c r="IJ28" s="194"/>
      <c r="IK28" s="194"/>
      <c r="IL28" s="194"/>
      <c r="IM28" s="194"/>
      <c r="IN28" s="194"/>
      <c r="IO28" s="194"/>
      <c r="IP28" s="194"/>
      <c r="IQ28" s="194"/>
      <c r="IR28" s="194"/>
      <c r="IS28" s="194"/>
      <c r="IT28" s="194"/>
      <c r="IU28" s="194"/>
      <c r="IV28" s="194"/>
      <c r="IW28" s="194"/>
      <c r="IX28" s="194"/>
      <c r="IY28" s="194"/>
      <c r="IZ28" s="194"/>
      <c r="JA28" s="194"/>
      <c r="JB28" s="194"/>
      <c r="JC28" s="194"/>
      <c r="JD28" s="194"/>
      <c r="JE28" s="194"/>
      <c r="JF28" s="194"/>
      <c r="JG28" s="194"/>
      <c r="JH28" s="194"/>
      <c r="JI28" s="194"/>
      <c r="JJ28" s="194"/>
      <c r="JK28" s="194"/>
      <c r="JL28" s="194"/>
      <c r="JM28" s="194"/>
      <c r="JN28" s="194"/>
      <c r="JO28" s="194"/>
      <c r="JP28" s="194"/>
      <c r="JQ28" s="194"/>
      <c r="JR28" s="194"/>
      <c r="JS28" s="194"/>
      <c r="JT28" s="194"/>
      <c r="JU28" s="194"/>
      <c r="JV28" s="194"/>
      <c r="JW28" s="194"/>
      <c r="JX28" s="194"/>
      <c r="JY28" s="194"/>
      <c r="JZ28" s="194"/>
      <c r="KA28" s="194"/>
      <c r="KB28" s="194"/>
      <c r="KC28" s="194"/>
      <c r="KD28" s="194"/>
      <c r="KE28" s="194"/>
      <c r="KF28" s="194"/>
      <c r="KG28" s="194"/>
      <c r="KH28" s="194"/>
      <c r="KI28" s="194"/>
      <c r="KJ28" s="194"/>
      <c r="KK28" s="194"/>
      <c r="KL28" s="194"/>
      <c r="KM28" s="194"/>
      <c r="KN28" s="194"/>
      <c r="KO28" s="194"/>
      <c r="KP28" s="194"/>
      <c r="KQ28" s="194"/>
      <c r="KR28" s="194"/>
      <c r="KS28" s="194"/>
      <c r="KT28" s="194"/>
      <c r="KU28" s="194"/>
      <c r="KV28" s="194"/>
      <c r="KW28" s="194"/>
      <c r="KX28" s="194"/>
      <c r="KY28" s="194"/>
      <c r="KZ28" s="194"/>
      <c r="LA28" s="194"/>
      <c r="LB28" s="194"/>
      <c r="LC28" s="194"/>
      <c r="LD28" s="194"/>
      <c r="LE28" s="194"/>
      <c r="LF28" s="194"/>
      <c r="LG28" s="194"/>
      <c r="LH28" s="194"/>
      <c r="LI28" s="194"/>
      <c r="LJ28" s="194"/>
      <c r="LK28" s="194"/>
      <c r="LL28" s="194"/>
      <c r="LM28" s="194"/>
      <c r="LN28" s="194"/>
      <c r="LO28" s="194"/>
      <c r="LP28" s="194"/>
      <c r="LQ28" s="194"/>
      <c r="LR28" s="194"/>
      <c r="LS28" s="194"/>
      <c r="LT28" s="194"/>
      <c r="LU28" s="194"/>
      <c r="LV28" s="194"/>
      <c r="LW28" s="194"/>
      <c r="LX28" s="194"/>
      <c r="LY28" s="194"/>
      <c r="LZ28" s="194"/>
      <c r="MA28" s="194"/>
      <c r="MB28" s="194"/>
      <c r="MC28" s="194"/>
      <c r="MD28" s="194"/>
      <c r="ME28" s="194"/>
      <c r="MF28" s="194"/>
      <c r="MG28" s="194"/>
      <c r="MH28" s="194"/>
      <c r="MI28" s="194"/>
      <c r="MJ28" s="194"/>
      <c r="MK28" s="194"/>
      <c r="ML28" s="194"/>
      <c r="MM28" s="194"/>
      <c r="MN28" s="194"/>
      <c r="MO28" s="194"/>
      <c r="MP28" s="194"/>
      <c r="MQ28" s="194"/>
      <c r="MR28" s="194"/>
      <c r="MS28" s="194"/>
      <c r="MT28" s="194"/>
      <c r="MU28" s="194"/>
      <c r="MV28" s="194"/>
      <c r="MW28" s="194"/>
      <c r="MX28" s="194"/>
      <c r="MY28" s="194"/>
      <c r="MZ28" s="194"/>
      <c r="NA28" s="194"/>
      <c r="NB28" s="194"/>
      <c r="NC28" s="194"/>
      <c r="ND28" s="194"/>
      <c r="NE28" s="194"/>
      <c r="NF28" s="194"/>
      <c r="NG28" s="194"/>
      <c r="NH28" s="194"/>
      <c r="NI28" s="194"/>
      <c r="NJ28" s="194"/>
      <c r="NK28" s="194"/>
      <c r="NL28" s="194"/>
      <c r="NM28" s="194"/>
      <c r="NN28" s="194"/>
      <c r="NO28" s="194"/>
      <c r="NP28" s="194"/>
      <c r="NQ28" s="194"/>
      <c r="NR28" s="194"/>
      <c r="NS28" s="194"/>
      <c r="NT28" s="194"/>
      <c r="NU28" s="194"/>
      <c r="NV28" s="194"/>
      <c r="NW28" s="194"/>
      <c r="NX28" s="194"/>
      <c r="NY28" s="194"/>
      <c r="NZ28" s="194"/>
      <c r="OA28" s="194"/>
      <c r="OB28" s="194"/>
      <c r="OC28" s="194"/>
      <c r="OD28" s="194"/>
      <c r="OE28" s="194"/>
      <c r="OF28" s="194"/>
      <c r="OG28" s="194"/>
      <c r="OH28" s="194"/>
      <c r="OI28" s="194"/>
      <c r="OJ28" s="194"/>
      <c r="OK28" s="194"/>
      <c r="OL28" s="194"/>
      <c r="OM28" s="194"/>
      <c r="ON28" s="194"/>
      <c r="OO28" s="194"/>
      <c r="OP28" s="194"/>
      <c r="OQ28" s="194"/>
      <c r="OR28" s="194"/>
      <c r="OS28" s="194"/>
      <c r="OT28" s="194"/>
      <c r="OU28" s="194"/>
      <c r="OV28" s="194"/>
      <c r="OW28" s="194"/>
      <c r="OX28" s="194"/>
      <c r="OY28" s="194"/>
      <c r="OZ28" s="194"/>
      <c r="PA28" s="194"/>
      <c r="PB28" s="194"/>
      <c r="PC28" s="194"/>
      <c r="PD28" s="194"/>
      <c r="PE28" s="194"/>
      <c r="PF28" s="194"/>
      <c r="PG28" s="194"/>
      <c r="PH28" s="194"/>
      <c r="PI28" s="194"/>
      <c r="PJ28" s="194"/>
      <c r="PK28" s="194"/>
      <c r="PL28" s="194"/>
      <c r="PM28" s="194"/>
      <c r="PN28" s="194"/>
      <c r="PO28" s="194"/>
      <c r="PP28" s="194"/>
      <c r="PQ28" s="194"/>
      <c r="PR28" s="194"/>
      <c r="PS28" s="194"/>
      <c r="PT28" s="194"/>
      <c r="PU28" s="194"/>
      <c r="PV28" s="194"/>
      <c r="PW28" s="194"/>
      <c r="PX28" s="194"/>
      <c r="PY28" s="194"/>
      <c r="PZ28" s="194"/>
      <c r="QA28" s="194"/>
      <c r="QB28" s="194"/>
      <c r="QC28" s="194"/>
      <c r="QD28" s="194"/>
      <c r="QE28" s="194"/>
      <c r="QF28" s="194"/>
      <c r="QG28" s="194"/>
      <c r="QH28" s="194"/>
      <c r="QI28" s="194"/>
      <c r="QJ28" s="194"/>
      <c r="QK28" s="194"/>
      <c r="QL28" s="194"/>
      <c r="QM28" s="194"/>
      <c r="QN28" s="194"/>
      <c r="QO28" s="194"/>
      <c r="QP28" s="194"/>
      <c r="QQ28" s="194"/>
      <c r="QR28" s="194"/>
      <c r="QS28" s="194"/>
      <c r="QT28" s="194"/>
      <c r="QU28" s="194"/>
      <c r="QV28" s="194"/>
      <c r="QW28" s="194"/>
      <c r="QX28" s="194"/>
      <c r="QY28" s="194"/>
      <c r="QZ28" s="194"/>
      <c r="RA28" s="194"/>
      <c r="RB28" s="194"/>
      <c r="RC28" s="194"/>
      <c r="RD28" s="194"/>
      <c r="RE28" s="194"/>
      <c r="RF28" s="194"/>
      <c r="RG28" s="194"/>
      <c r="RH28" s="194"/>
      <c r="RI28" s="194"/>
      <c r="RJ28" s="194"/>
      <c r="RK28" s="194"/>
      <c r="RL28" s="194"/>
      <c r="RM28" s="194"/>
      <c r="RN28" s="194"/>
      <c r="RO28" s="194"/>
      <c r="RP28" s="194"/>
      <c r="RQ28" s="194"/>
      <c r="RR28" s="194"/>
      <c r="RS28" s="194"/>
      <c r="RT28" s="194"/>
      <c r="RU28" s="194"/>
      <c r="RV28" s="194"/>
      <c r="RW28" s="194"/>
      <c r="RX28" s="194"/>
      <c r="RY28" s="194"/>
      <c r="RZ28" s="194"/>
      <c r="SA28" s="194"/>
      <c r="SB28" s="194"/>
      <c r="SC28" s="194"/>
      <c r="SD28" s="194"/>
      <c r="SE28" s="194"/>
      <c r="SF28" s="194"/>
      <c r="SG28" s="194"/>
      <c r="SH28" s="194"/>
      <c r="SI28" s="194"/>
      <c r="SJ28" s="194"/>
      <c r="SK28" s="194"/>
      <c r="SL28" s="194"/>
      <c r="SM28" s="194"/>
      <c r="SN28" s="194"/>
      <c r="SO28" s="194"/>
      <c r="SP28" s="194"/>
      <c r="SQ28" s="194"/>
      <c r="SR28" s="194"/>
      <c r="SS28" s="194"/>
      <c r="ST28" s="194"/>
      <c r="SU28" s="194"/>
      <c r="SV28" s="194"/>
      <c r="SW28" s="194"/>
      <c r="SX28" s="194"/>
      <c r="SY28" s="194"/>
      <c r="SZ28" s="194"/>
      <c r="TA28" s="194"/>
      <c r="TB28" s="194"/>
      <c r="TC28" s="194"/>
      <c r="TD28" s="194"/>
      <c r="TE28" s="194"/>
      <c r="TF28" s="194"/>
      <c r="TG28" s="194"/>
      <c r="TH28" s="194"/>
      <c r="TI28" s="194"/>
      <c r="TJ28" s="194"/>
      <c r="TK28" s="194"/>
      <c r="TL28" s="194"/>
      <c r="TM28" s="194"/>
      <c r="TN28" s="194"/>
      <c r="TO28" s="194"/>
      <c r="TP28" s="194"/>
      <c r="TQ28" s="194"/>
      <c r="TR28" s="194"/>
      <c r="TS28" s="194"/>
      <c r="TT28" s="194"/>
      <c r="TU28" s="194"/>
      <c r="TV28" s="194"/>
      <c r="TW28" s="194"/>
      <c r="TX28" s="194"/>
      <c r="TY28" s="194"/>
      <c r="TZ28" s="194"/>
      <c r="UA28" s="194"/>
      <c r="UB28" s="194"/>
      <c r="UC28" s="194"/>
      <c r="UD28" s="194"/>
      <c r="UE28" s="194"/>
      <c r="UF28" s="194"/>
      <c r="UG28" s="194"/>
      <c r="UH28" s="194"/>
      <c r="UI28" s="194"/>
      <c r="UJ28" s="194"/>
      <c r="UK28" s="194"/>
      <c r="UL28" s="194"/>
      <c r="UM28" s="194"/>
      <c r="UN28" s="194"/>
      <c r="UO28" s="194"/>
      <c r="UP28" s="194"/>
      <c r="UQ28" s="194"/>
      <c r="UR28" s="194"/>
      <c r="US28" s="194"/>
      <c r="UT28" s="194"/>
      <c r="UU28" s="194"/>
      <c r="UV28" s="194"/>
      <c r="UW28" s="194"/>
      <c r="UX28" s="194"/>
      <c r="UY28" s="194"/>
      <c r="UZ28" s="194"/>
      <c r="VA28" s="194"/>
      <c r="VB28" s="194"/>
      <c r="VC28" s="194"/>
      <c r="VD28" s="194"/>
      <c r="VE28" s="194"/>
      <c r="VF28" s="194"/>
      <c r="VG28" s="194"/>
      <c r="VH28" s="194"/>
      <c r="VI28" s="194"/>
      <c r="VJ28" s="194"/>
      <c r="VK28" s="194"/>
      <c r="VL28" s="194"/>
      <c r="VM28" s="194"/>
      <c r="VN28" s="194"/>
      <c r="VO28" s="194"/>
      <c r="VP28" s="194"/>
      <c r="VQ28" s="194"/>
      <c r="VR28" s="194"/>
      <c r="VS28" s="194"/>
      <c r="VT28" s="194"/>
      <c r="VU28" s="194"/>
      <c r="VV28" s="194"/>
      <c r="VW28" s="194"/>
      <c r="VX28" s="194"/>
      <c r="VY28" s="194"/>
      <c r="VZ28" s="194"/>
      <c r="WA28" s="194"/>
      <c r="WB28" s="194"/>
      <c r="WC28" s="194"/>
      <c r="WD28" s="194"/>
      <c r="WE28" s="194"/>
      <c r="WF28" s="194"/>
      <c r="WG28" s="194"/>
      <c r="WH28" s="194"/>
      <c r="WI28" s="194"/>
      <c r="WJ28" s="194"/>
      <c r="WK28" s="194"/>
      <c r="WL28" s="194"/>
      <c r="WM28" s="194"/>
      <c r="WN28" s="194"/>
      <c r="WO28" s="194"/>
      <c r="WP28" s="194"/>
      <c r="WQ28" s="194"/>
      <c r="WR28" s="194"/>
      <c r="WS28" s="194"/>
      <c r="WT28" s="194"/>
      <c r="WU28" s="194"/>
      <c r="WV28" s="194"/>
      <c r="WW28" s="194"/>
      <c r="WX28" s="194"/>
      <c r="WY28" s="194"/>
      <c r="WZ28" s="194"/>
      <c r="XA28" s="194"/>
      <c r="XB28" s="194"/>
      <c r="XC28" s="194"/>
      <c r="XD28" s="194"/>
      <c r="XE28" s="194"/>
      <c r="XF28" s="194"/>
      <c r="XG28" s="194"/>
      <c r="XH28" s="194"/>
      <c r="XI28" s="194"/>
      <c r="XJ28" s="194"/>
      <c r="XK28" s="194"/>
      <c r="XL28" s="194"/>
      <c r="XM28" s="194"/>
      <c r="XN28" s="194"/>
      <c r="XO28" s="194"/>
      <c r="XP28" s="194"/>
      <c r="XQ28" s="194"/>
      <c r="XR28" s="194"/>
      <c r="XS28" s="194"/>
      <c r="XT28" s="194"/>
      <c r="XU28" s="194"/>
      <c r="XV28" s="194"/>
      <c r="XW28" s="194"/>
      <c r="XX28" s="194"/>
      <c r="XY28" s="194"/>
      <c r="XZ28" s="194"/>
      <c r="YA28" s="194"/>
      <c r="YB28" s="194"/>
      <c r="YC28" s="194"/>
      <c r="YD28" s="194"/>
      <c r="YE28" s="194"/>
      <c r="YF28" s="194"/>
      <c r="YG28" s="194"/>
      <c r="YH28" s="194"/>
      <c r="YI28" s="194"/>
      <c r="YJ28" s="194"/>
      <c r="YK28" s="194"/>
      <c r="YL28" s="194"/>
      <c r="YM28" s="194"/>
      <c r="YN28" s="194"/>
      <c r="YO28" s="194"/>
      <c r="YP28" s="194"/>
      <c r="YQ28" s="194"/>
      <c r="YR28" s="194"/>
      <c r="YS28" s="194"/>
      <c r="YT28" s="194"/>
      <c r="YU28" s="194"/>
      <c r="YV28" s="194"/>
      <c r="YW28" s="194"/>
      <c r="YX28" s="194"/>
      <c r="YY28" s="194"/>
      <c r="YZ28" s="194"/>
      <c r="ZA28" s="194"/>
      <c r="ZB28" s="194"/>
      <c r="ZC28" s="194"/>
      <c r="ZD28" s="194"/>
      <c r="ZE28" s="194"/>
      <c r="ZF28" s="194"/>
      <c r="ZG28" s="194"/>
      <c r="ZH28" s="194"/>
      <c r="ZI28" s="194"/>
      <c r="ZJ28" s="194"/>
      <c r="ZK28" s="194"/>
      <c r="ZL28" s="194"/>
      <c r="ZM28" s="194"/>
      <c r="ZN28" s="194"/>
      <c r="ZO28" s="194"/>
      <c r="ZP28" s="194"/>
      <c r="ZQ28" s="194"/>
      <c r="ZR28" s="194"/>
      <c r="ZS28" s="194"/>
      <c r="ZT28" s="194"/>
      <c r="ZU28" s="194"/>
      <c r="ZV28" s="194"/>
      <c r="ZW28" s="194"/>
      <c r="ZX28" s="194"/>
      <c r="ZY28" s="194"/>
      <c r="ZZ28" s="194"/>
      <c r="AAA28" s="194"/>
      <c r="AAB28" s="194"/>
      <c r="AAC28" s="194"/>
      <c r="AAD28" s="194"/>
      <c r="AAE28" s="194"/>
      <c r="AAF28" s="194"/>
      <c r="AAG28" s="194"/>
      <c r="AAH28" s="194"/>
      <c r="AAI28" s="194"/>
      <c r="AAJ28" s="194"/>
      <c r="AAK28" s="194"/>
      <c r="AAL28" s="194"/>
      <c r="AAM28" s="194"/>
      <c r="AAN28" s="194"/>
      <c r="AAO28" s="194"/>
      <c r="AAP28" s="194"/>
      <c r="AAQ28" s="194"/>
      <c r="AAR28" s="194"/>
      <c r="AAS28" s="194"/>
      <c r="AAT28" s="194"/>
      <c r="AAU28" s="194"/>
      <c r="AAV28" s="194"/>
      <c r="AAW28" s="194"/>
      <c r="AAX28" s="194"/>
      <c r="AAY28" s="194"/>
      <c r="AAZ28" s="194"/>
      <c r="ABA28" s="194"/>
      <c r="ABB28" s="194"/>
      <c r="ABC28" s="194"/>
      <c r="ABD28" s="194"/>
      <c r="ABE28" s="194"/>
      <c r="ABF28" s="194"/>
      <c r="ABG28" s="194"/>
      <c r="ABH28" s="194"/>
      <c r="ABI28" s="194"/>
      <c r="ABJ28" s="194"/>
      <c r="ABK28" s="194"/>
      <c r="ABL28" s="194"/>
      <c r="ABM28" s="194"/>
      <c r="ABN28" s="194"/>
      <c r="ABO28" s="194"/>
      <c r="ABP28" s="194"/>
      <c r="ABQ28" s="194"/>
      <c r="ABR28" s="194"/>
      <c r="ABS28" s="194"/>
      <c r="ABT28" s="194"/>
      <c r="ABU28" s="194"/>
      <c r="ABV28" s="194"/>
      <c r="ABW28" s="194"/>
      <c r="ABX28" s="194"/>
      <c r="ABY28" s="194"/>
      <c r="ABZ28" s="194"/>
      <c r="ACA28" s="194"/>
      <c r="ACB28" s="194"/>
      <c r="ACC28" s="194"/>
      <c r="ACD28" s="194"/>
      <c r="ACE28" s="194"/>
      <c r="ACF28" s="194"/>
      <c r="ACG28" s="194"/>
      <c r="ACH28" s="194"/>
      <c r="ACI28" s="194"/>
      <c r="ACJ28" s="194"/>
      <c r="ACK28" s="194"/>
      <c r="ACL28" s="194"/>
      <c r="ACM28" s="194"/>
      <c r="ACN28" s="194"/>
      <c r="ACO28" s="194"/>
      <c r="ACP28" s="194"/>
      <c r="ACQ28" s="194"/>
      <c r="ACR28" s="194"/>
      <c r="ACS28" s="194"/>
      <c r="ACT28" s="194"/>
      <c r="ACU28" s="194"/>
      <c r="ACV28" s="194"/>
      <c r="ACW28" s="194"/>
      <c r="ACX28" s="194"/>
      <c r="ACY28" s="194"/>
      <c r="ACZ28" s="194"/>
      <c r="ADA28" s="194"/>
      <c r="ADB28" s="194"/>
      <c r="ADC28" s="194"/>
      <c r="ADD28" s="194"/>
      <c r="ADE28" s="194"/>
      <c r="ADF28" s="194"/>
      <c r="ADG28" s="194"/>
      <c r="ADH28" s="194"/>
      <c r="ADI28" s="194"/>
      <c r="ADJ28" s="194"/>
      <c r="ADK28" s="194"/>
      <c r="ADL28" s="194"/>
      <c r="ADM28" s="194"/>
      <c r="ADN28" s="194"/>
      <c r="ADO28" s="194"/>
      <c r="ADP28" s="194"/>
      <c r="ADQ28" s="194"/>
      <c r="ADR28" s="194"/>
      <c r="ADS28" s="194"/>
      <c r="ADT28" s="194"/>
      <c r="ADU28" s="194"/>
      <c r="ADV28" s="194"/>
      <c r="ADW28" s="194"/>
      <c r="ADX28" s="194"/>
      <c r="ADY28" s="194"/>
      <c r="ADZ28" s="194"/>
      <c r="AEA28" s="194"/>
      <c r="AEB28" s="194"/>
      <c r="AEC28" s="194"/>
      <c r="AED28" s="194"/>
      <c r="AEE28" s="194"/>
      <c r="AEF28" s="194"/>
      <c r="AEG28" s="194"/>
      <c r="AEH28" s="194"/>
      <c r="AEI28" s="194"/>
      <c r="AEJ28" s="194"/>
      <c r="AEK28" s="194"/>
      <c r="AEL28" s="194"/>
      <c r="AEM28" s="194"/>
      <c r="AEN28" s="194"/>
      <c r="AEO28" s="194"/>
      <c r="AEP28" s="194"/>
      <c r="AEQ28" s="194"/>
      <c r="AER28" s="194"/>
      <c r="AES28" s="194"/>
      <c r="AET28" s="194"/>
      <c r="AEU28" s="194"/>
      <c r="AEV28" s="194"/>
      <c r="AEW28" s="194"/>
      <c r="AEX28" s="194"/>
      <c r="AEY28" s="194"/>
      <c r="AEZ28" s="194"/>
      <c r="AFA28" s="194"/>
      <c r="AFB28" s="194"/>
      <c r="AFC28" s="194"/>
      <c r="AFD28" s="194"/>
      <c r="AFE28" s="194"/>
      <c r="AFF28" s="194"/>
      <c r="AFG28" s="194"/>
      <c r="AFH28" s="194"/>
      <c r="AFI28" s="194"/>
      <c r="AFJ28" s="194"/>
      <c r="AFK28" s="194"/>
      <c r="AFL28" s="194"/>
      <c r="AFM28" s="194"/>
      <c r="AFN28" s="194"/>
      <c r="AFO28" s="194"/>
      <c r="AFP28" s="194"/>
      <c r="AFQ28" s="194"/>
      <c r="AFR28" s="194"/>
      <c r="AFS28" s="194"/>
      <c r="AFT28" s="194"/>
      <c r="AFU28" s="194"/>
      <c r="AFV28" s="194"/>
      <c r="AFW28" s="194"/>
      <c r="AFX28" s="194"/>
      <c r="AFY28" s="194"/>
      <c r="AFZ28" s="194"/>
      <c r="AGA28" s="194"/>
      <c r="AGB28" s="194"/>
      <c r="AGC28" s="194"/>
      <c r="AGD28" s="194"/>
      <c r="AGE28" s="194"/>
      <c r="AGF28" s="194"/>
      <c r="AGG28" s="194"/>
      <c r="AGH28" s="194"/>
      <c r="AGI28" s="194"/>
      <c r="AGJ28" s="194"/>
      <c r="AGK28" s="194"/>
      <c r="AGL28" s="194"/>
      <c r="AGM28" s="194"/>
      <c r="AGN28" s="194"/>
      <c r="AGO28" s="194"/>
      <c r="AGP28" s="194"/>
      <c r="AGQ28" s="194"/>
      <c r="AGR28" s="194"/>
      <c r="AGS28" s="194"/>
      <c r="AGT28" s="194"/>
      <c r="AGU28" s="194"/>
      <c r="AGV28" s="194"/>
      <c r="AGW28" s="194"/>
      <c r="AGX28" s="194"/>
      <c r="AGY28" s="194"/>
      <c r="AGZ28" s="194"/>
      <c r="AHA28" s="194"/>
      <c r="AHB28" s="194"/>
      <c r="AHC28" s="194"/>
      <c r="AHD28" s="194"/>
      <c r="AHE28" s="194"/>
      <c r="AHF28" s="194"/>
      <c r="AHG28" s="194"/>
      <c r="AHH28" s="194"/>
      <c r="AHI28" s="194"/>
      <c r="AHJ28" s="194"/>
      <c r="AHK28" s="194"/>
      <c r="AHL28" s="194"/>
      <c r="AHM28" s="194"/>
      <c r="AHN28" s="194"/>
      <c r="AHO28" s="194"/>
      <c r="AHP28" s="194"/>
      <c r="AHQ28" s="194"/>
      <c r="AHR28" s="194"/>
      <c r="AHS28" s="194"/>
      <c r="AHT28" s="194"/>
      <c r="AHU28" s="194"/>
      <c r="AHV28" s="194"/>
      <c r="AHW28" s="194"/>
      <c r="AHX28" s="194"/>
      <c r="AHY28" s="194"/>
      <c r="AHZ28" s="194"/>
      <c r="AIA28" s="194"/>
      <c r="AIB28" s="194"/>
      <c r="AIC28" s="194"/>
      <c r="AID28" s="194"/>
      <c r="AIE28" s="194"/>
      <c r="AIF28" s="194"/>
      <c r="AIG28" s="194"/>
      <c r="AIH28" s="194"/>
      <c r="AII28" s="194"/>
      <c r="AIJ28" s="194"/>
      <c r="AIK28" s="194"/>
      <c r="AIL28" s="194"/>
      <c r="AIM28" s="194"/>
      <c r="AIN28" s="194"/>
      <c r="AIO28" s="194"/>
      <c r="AIP28" s="194"/>
      <c r="AIQ28" s="194"/>
      <c r="AIR28" s="194"/>
      <c r="AIS28" s="194"/>
      <c r="AIT28" s="194"/>
      <c r="AIU28" s="194"/>
      <c r="AIV28" s="194"/>
      <c r="AIW28" s="194"/>
      <c r="AIX28" s="194"/>
      <c r="AIY28" s="194"/>
      <c r="AIZ28" s="194"/>
      <c r="AJA28" s="194"/>
      <c r="AJB28" s="194"/>
      <c r="AJC28" s="194"/>
      <c r="AJD28" s="194"/>
      <c r="AJE28" s="194"/>
      <c r="AJF28" s="194"/>
      <c r="AJG28" s="194"/>
      <c r="AJH28" s="194"/>
      <c r="AJI28" s="194"/>
      <c r="AJJ28" s="194"/>
      <c r="AJK28" s="194"/>
      <c r="AJL28" s="194"/>
      <c r="AJM28" s="194"/>
      <c r="AJN28" s="194"/>
      <c r="AJO28" s="194"/>
      <c r="AJP28" s="194"/>
      <c r="AJQ28" s="194"/>
      <c r="AJR28" s="194"/>
      <c r="AJS28" s="194"/>
      <c r="AJT28" s="194"/>
      <c r="AJU28" s="194"/>
      <c r="AJV28" s="194"/>
      <c r="AJW28" s="194"/>
      <c r="AJX28" s="194"/>
      <c r="AJY28" s="194"/>
      <c r="AJZ28" s="194"/>
      <c r="AKA28" s="194"/>
      <c r="AKB28" s="194"/>
      <c r="AKC28" s="194"/>
      <c r="AKD28" s="194"/>
      <c r="AKE28" s="194"/>
      <c r="AKF28" s="194"/>
      <c r="AKG28" s="194"/>
      <c r="AKH28" s="194"/>
      <c r="AKI28" s="194"/>
      <c r="AKJ28" s="194"/>
      <c r="AKK28" s="194"/>
      <c r="AKL28" s="194"/>
      <c r="AKM28" s="194"/>
      <c r="AKN28" s="194"/>
      <c r="AKO28" s="194"/>
      <c r="AKP28" s="194"/>
      <c r="AKQ28" s="194"/>
      <c r="AKR28" s="194"/>
      <c r="AKS28" s="194"/>
      <c r="AKT28" s="194"/>
      <c r="AKU28" s="194"/>
      <c r="AKV28" s="194"/>
      <c r="AKW28" s="194"/>
      <c r="AKX28" s="194"/>
      <c r="AKY28" s="194"/>
      <c r="AKZ28" s="194"/>
      <c r="ALA28" s="194"/>
      <c r="ALB28" s="194"/>
      <c r="ALC28" s="194"/>
      <c r="ALD28" s="194"/>
      <c r="ALE28" s="194"/>
      <c r="ALF28" s="194"/>
      <c r="ALG28" s="194"/>
      <c r="ALH28" s="194"/>
      <c r="ALI28" s="194"/>
      <c r="ALJ28" s="194"/>
      <c r="ALK28" s="194"/>
      <c r="ALL28" s="194"/>
      <c r="ALM28" s="194"/>
      <c r="ALN28" s="194"/>
      <c r="ALO28" s="194"/>
      <c r="ALP28" s="194"/>
      <c r="ALQ28" s="194"/>
      <c r="ALR28" s="194"/>
      <c r="ALS28" s="194"/>
      <c r="ALT28" s="194"/>
      <c r="ALU28" s="194"/>
      <c r="ALV28" s="194"/>
      <c r="ALW28" s="194"/>
      <c r="ALX28" s="194"/>
      <c r="ALY28" s="194"/>
      <c r="ALZ28" s="194"/>
      <c r="AMA28" s="194"/>
      <c r="AMB28" s="194"/>
      <c r="AMC28" s="194"/>
      <c r="AMD28" s="194"/>
      <c r="AME28" s="194"/>
      <c r="AMF28" s="194"/>
      <c r="AMG28" s="194"/>
      <c r="AMH28" s="194"/>
      <c r="AMI28" s="194"/>
      <c r="AMJ28" s="194"/>
      <c r="AMK28" s="194"/>
    </row>
    <row r="29" spans="1:1025" s="138" customFormat="1" ht="12.75" customHeight="1">
      <c r="B29" s="421"/>
      <c r="C29" s="426"/>
      <c r="D29" s="436"/>
      <c r="E29" s="437"/>
      <c r="F29" s="440"/>
      <c r="G29" s="421"/>
      <c r="H29" s="421"/>
      <c r="I29" s="160"/>
    </row>
    <row r="30" spans="1:1025" s="138" customFormat="1" ht="12.75" customHeight="1">
      <c r="B30" s="232"/>
      <c r="C30" s="426"/>
      <c r="D30" s="427"/>
      <c r="E30" s="428"/>
      <c r="F30" s="422"/>
      <c r="G30" s="423"/>
      <c r="H30" s="424"/>
      <c r="I30" s="160"/>
    </row>
    <row r="31" spans="1:1025" s="138" customFormat="1" ht="12.75" customHeight="1">
      <c r="B31" s="214"/>
      <c r="C31" s="426"/>
      <c r="D31" s="427"/>
      <c r="E31" s="428"/>
      <c r="F31" s="422"/>
      <c r="G31" s="423"/>
      <c r="H31" s="424"/>
      <c r="I31" s="160"/>
    </row>
  </sheetData>
  <mergeCells count="3">
    <mergeCell ref="B3:I3"/>
    <mergeCell ref="C8:I8"/>
    <mergeCell ref="C21:F21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Antiqua,Negrito"&amp;10Rev-4&amp;C&amp;"Book Antiqua,Negrito"&amp;10Primeira Etapa&amp;R&amp;G</oddHeader>
    <oddFooter xml:space="preserve">&amp;L&amp;"Arial,Negrito"&amp;10CTR 464&amp;C&amp;"Arial,Negrito"&amp;10C.&amp;P&amp;R&amp;"Arial,Itálico"&amp;10Detalhamento Descrito na Planilha Orçamentária.
Item Definido Pelo SEMAE. </oddFooter>
  </headerFooter>
  <rowBreaks count="1" manualBreakCount="1">
    <brk id="20" max="16383" man="1"/>
  </rowBreak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23">
    <tabColor theme="7" tint="0.39997558519241921"/>
  </sheetPr>
  <dimension ref="A1:AMJ9"/>
  <sheetViews>
    <sheetView showZeros="0" zoomScaleNormal="100" workbookViewId="0">
      <selection activeCell="C21" sqref="C21"/>
    </sheetView>
  </sheetViews>
  <sheetFormatPr defaultColWidth="9.140625" defaultRowHeight="15"/>
  <cols>
    <col min="1" max="1" width="9.140625" style="162"/>
    <col min="2" max="2" width="7.85546875" style="163" bestFit="1" customWidth="1"/>
    <col min="3" max="3" width="64.140625" style="164" customWidth="1"/>
    <col min="4" max="4" width="5.42578125" style="164" bestFit="1" customWidth="1"/>
    <col min="5" max="7" width="17.7109375" style="170" customWidth="1"/>
    <col min="8" max="10" width="11.140625" style="166" customWidth="1"/>
    <col min="11" max="11" width="11.140625" style="167" customWidth="1"/>
    <col min="12" max="12" width="15.7109375" style="163" customWidth="1"/>
    <col min="13" max="14" width="12.5703125" style="168" customWidth="1"/>
    <col min="15" max="17" width="12.5703125" style="163" customWidth="1"/>
    <col min="18" max="18" width="9.140625" style="163"/>
    <col min="19" max="19" width="12.42578125" style="163" customWidth="1"/>
    <col min="20" max="1024" width="9.140625" style="163"/>
    <col min="1025" max="16384" width="9.140625" style="179"/>
  </cols>
  <sheetData>
    <row r="1" spans="1:1024" s="163" customFormat="1" ht="26.25" customHeight="1">
      <c r="A1" s="162"/>
      <c r="C1" s="164"/>
      <c r="D1" s="169"/>
      <c r="E1" s="162"/>
      <c r="F1" s="170"/>
      <c r="G1" s="170"/>
      <c r="H1" s="166"/>
      <c r="I1" s="166"/>
      <c r="J1" s="166"/>
      <c r="K1" s="167"/>
      <c r="M1" s="168"/>
      <c r="N1" s="168"/>
    </row>
    <row r="2" spans="1:1024" s="163" customFormat="1" ht="26.25" customHeight="1">
      <c r="A2" s="162"/>
      <c r="B2" s="589" t="s">
        <v>285</v>
      </c>
      <c r="C2" s="589"/>
      <c r="D2" s="589"/>
      <c r="E2" s="589"/>
      <c r="F2" s="589"/>
      <c r="G2" s="589"/>
      <c r="H2" s="589"/>
      <c r="I2" s="589"/>
      <c r="J2" s="589"/>
      <c r="K2" s="589"/>
      <c r="L2" s="168"/>
      <c r="M2" s="168"/>
      <c r="N2" s="168"/>
    </row>
    <row r="3" spans="1:1024" s="168" customFormat="1" ht="39.950000000000003" customHeight="1">
      <c r="A3" s="162"/>
      <c r="B3" s="242" t="s">
        <v>286</v>
      </c>
      <c r="C3" s="242" t="s">
        <v>287</v>
      </c>
      <c r="D3" s="242" t="s">
        <v>288</v>
      </c>
      <c r="E3" s="242" t="s">
        <v>289</v>
      </c>
      <c r="F3" s="242" t="s">
        <v>290</v>
      </c>
      <c r="G3" s="242" t="s">
        <v>291</v>
      </c>
      <c r="H3" s="243" t="s">
        <v>292</v>
      </c>
      <c r="I3" s="243" t="s">
        <v>293</v>
      </c>
      <c r="J3" s="243" t="s">
        <v>294</v>
      </c>
      <c r="K3" s="243" t="s">
        <v>295</v>
      </c>
      <c r="L3" s="163"/>
      <c r="O3" s="163"/>
      <c r="P3" s="163"/>
      <c r="Q3" s="163"/>
      <c r="R3" s="163"/>
      <c r="S3" s="163"/>
      <c r="T3" s="163"/>
    </row>
    <row r="4" spans="1:1024" s="168" customFormat="1" ht="26.25" customHeight="1">
      <c r="A4" s="170" t="s">
        <v>149</v>
      </c>
      <c r="B4" s="312" t="s">
        <v>169</v>
      </c>
      <c r="C4" s="313" t="s">
        <v>168</v>
      </c>
      <c r="D4" s="314" t="s">
        <v>20</v>
      </c>
      <c r="E4" s="520" t="s">
        <v>330</v>
      </c>
      <c r="F4" s="520" t="s">
        <v>331</v>
      </c>
      <c r="G4" s="520" t="s">
        <v>335</v>
      </c>
      <c r="H4" s="315">
        <v>298</v>
      </c>
      <c r="I4" s="315">
        <v>261.95</v>
      </c>
      <c r="J4" s="315">
        <f>ROUND(225*1.0975,2)</f>
        <v>246.94</v>
      </c>
      <c r="K4" s="315">
        <f t="shared" ref="K4:K7" si="0">ROUND(MEDIAN(H4:J4),2)</f>
        <v>261.95</v>
      </c>
      <c r="L4" s="246" t="s">
        <v>323</v>
      </c>
      <c r="O4" s="163"/>
      <c r="P4" s="163"/>
      <c r="Q4" s="163"/>
      <c r="R4" s="163"/>
      <c r="S4" s="163"/>
      <c r="T4" s="163"/>
    </row>
    <row r="5" spans="1:1024" s="168" customFormat="1" ht="26.25" customHeight="1">
      <c r="A5" s="170" t="s">
        <v>149</v>
      </c>
      <c r="B5" s="312" t="s">
        <v>187</v>
      </c>
      <c r="C5" s="313" t="s">
        <v>186</v>
      </c>
      <c r="D5" s="314" t="s">
        <v>80</v>
      </c>
      <c r="E5" s="520" t="s">
        <v>329</v>
      </c>
      <c r="F5" s="520" t="s">
        <v>332</v>
      </c>
      <c r="G5" s="520" t="s">
        <v>333</v>
      </c>
      <c r="H5" s="315">
        <v>4.05</v>
      </c>
      <c r="I5" s="315">
        <v>14.9</v>
      </c>
      <c r="J5" s="315">
        <v>18.96</v>
      </c>
      <c r="K5" s="315">
        <f t="shared" si="0"/>
        <v>14.9</v>
      </c>
      <c r="L5" s="246" t="s">
        <v>323</v>
      </c>
      <c r="O5" s="163"/>
      <c r="P5" s="163"/>
      <c r="Q5" s="163"/>
      <c r="R5" s="163"/>
      <c r="S5" s="163"/>
      <c r="T5" s="163"/>
    </row>
    <row r="6" spans="1:1024" s="168" customFormat="1" ht="26.25" customHeight="1">
      <c r="A6" s="170" t="s">
        <v>149</v>
      </c>
      <c r="B6" s="312" t="s">
        <v>116</v>
      </c>
      <c r="C6" s="313" t="s">
        <v>115</v>
      </c>
      <c r="D6" s="314" t="s">
        <v>40</v>
      </c>
      <c r="E6" s="520" t="s">
        <v>334</v>
      </c>
      <c r="F6" s="520" t="s">
        <v>338</v>
      </c>
      <c r="G6" s="520" t="s">
        <v>352</v>
      </c>
      <c r="H6" s="315">
        <v>301.49</v>
      </c>
      <c r="I6" s="315">
        <f>(11800/29)</f>
        <v>406.89655172413791</v>
      </c>
      <c r="J6" s="315">
        <f>ROUND(28347/29,2)</f>
        <v>977.48</v>
      </c>
      <c r="K6" s="315">
        <f t="shared" si="0"/>
        <v>406.9</v>
      </c>
      <c r="L6" s="246" t="s">
        <v>323</v>
      </c>
      <c r="M6" s="244"/>
      <c r="N6" s="245"/>
      <c r="O6" s="163"/>
      <c r="P6" s="163"/>
      <c r="Q6" s="163"/>
      <c r="R6" s="163"/>
      <c r="S6" s="163"/>
      <c r="T6" s="163"/>
    </row>
    <row r="7" spans="1:1024" s="168" customFormat="1" ht="26.25" customHeight="1">
      <c r="A7" s="170" t="s">
        <v>149</v>
      </c>
      <c r="B7" s="312" t="s">
        <v>322</v>
      </c>
      <c r="C7" s="313" t="s">
        <v>317</v>
      </c>
      <c r="D7" s="314" t="s">
        <v>80</v>
      </c>
      <c r="E7" s="520" t="s">
        <v>326</v>
      </c>
      <c r="F7" s="520" t="s">
        <v>327</v>
      </c>
      <c r="G7" s="520" t="s">
        <v>328</v>
      </c>
      <c r="H7" s="315">
        <v>92.44</v>
      </c>
      <c r="I7" s="315">
        <v>103.4</v>
      </c>
      <c r="J7" s="315">
        <v>103.71</v>
      </c>
      <c r="K7" s="315">
        <f t="shared" si="0"/>
        <v>103.4</v>
      </c>
      <c r="L7" s="246" t="s">
        <v>323</v>
      </c>
      <c r="M7" s="244"/>
      <c r="N7" s="245"/>
      <c r="O7" s="163"/>
      <c r="P7" s="163"/>
      <c r="Q7" s="163"/>
      <c r="R7" s="163"/>
      <c r="S7" s="163"/>
      <c r="T7" s="163"/>
    </row>
    <row r="8" spans="1:1024" s="244" customFormat="1" ht="26.25" customHeight="1">
      <c r="A8" s="454" t="s">
        <v>149</v>
      </c>
      <c r="B8" s="312" t="s">
        <v>558</v>
      </c>
      <c r="C8" s="313" t="s">
        <v>560</v>
      </c>
      <c r="D8" s="314" t="s">
        <v>40</v>
      </c>
      <c r="E8" s="521" t="s">
        <v>559</v>
      </c>
      <c r="F8" s="521" t="s">
        <v>576</v>
      </c>
      <c r="G8" s="521" t="s">
        <v>575</v>
      </c>
      <c r="H8" s="455">
        <f>(2550.4/6)</f>
        <v>425.06666666666666</v>
      </c>
      <c r="I8" s="455">
        <f>(3060/6)</f>
        <v>510</v>
      </c>
      <c r="J8" s="315">
        <f>(3125/6)</f>
        <v>520.83333333333337</v>
      </c>
      <c r="K8" s="315">
        <f t="shared" ref="K8" si="1">ROUND(MEDIAN(H8:J8),2)</f>
        <v>510</v>
      </c>
      <c r="L8" s="246" t="s">
        <v>323</v>
      </c>
      <c r="O8" s="444"/>
      <c r="P8" s="444"/>
      <c r="Q8" s="444"/>
      <c r="R8" s="444"/>
      <c r="S8" s="444"/>
      <c r="T8" s="444"/>
    </row>
    <row r="9" spans="1:1024" s="167" customFormat="1" ht="12.75">
      <c r="A9" s="162"/>
      <c r="B9" s="163"/>
      <c r="C9" s="164"/>
      <c r="D9" s="165"/>
      <c r="E9" s="170"/>
      <c r="F9" s="170"/>
      <c r="G9" s="170"/>
      <c r="H9" s="165"/>
      <c r="I9" s="165"/>
      <c r="J9" s="165"/>
      <c r="L9" s="163"/>
      <c r="M9" s="168"/>
      <c r="N9" s="168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  <c r="OI9" s="163"/>
      <c r="OJ9" s="163"/>
      <c r="OK9" s="163"/>
      <c r="OL9" s="163"/>
      <c r="OM9" s="163"/>
      <c r="ON9" s="163"/>
      <c r="OO9" s="163"/>
      <c r="OP9" s="163"/>
      <c r="OQ9" s="163"/>
      <c r="OR9" s="163"/>
      <c r="OS9" s="163"/>
      <c r="OT9" s="163"/>
      <c r="OU9" s="163"/>
      <c r="OV9" s="163"/>
      <c r="OW9" s="163"/>
      <c r="OX9" s="163"/>
      <c r="OY9" s="163"/>
      <c r="OZ9" s="163"/>
      <c r="PA9" s="163"/>
      <c r="PB9" s="163"/>
      <c r="PC9" s="163"/>
      <c r="PD9" s="163"/>
      <c r="PE9" s="163"/>
      <c r="PF9" s="163"/>
      <c r="PG9" s="163"/>
      <c r="PH9" s="163"/>
      <c r="PI9" s="163"/>
      <c r="PJ9" s="163"/>
      <c r="PK9" s="163"/>
      <c r="PL9" s="163"/>
      <c r="PM9" s="163"/>
      <c r="PN9" s="163"/>
      <c r="PO9" s="163"/>
      <c r="PP9" s="163"/>
      <c r="PQ9" s="163"/>
      <c r="PR9" s="163"/>
      <c r="PS9" s="163"/>
      <c r="PT9" s="163"/>
      <c r="PU9" s="163"/>
      <c r="PV9" s="163"/>
      <c r="PW9" s="163"/>
      <c r="PX9" s="163"/>
      <c r="PY9" s="163"/>
      <c r="PZ9" s="163"/>
      <c r="QA9" s="163"/>
      <c r="QB9" s="163"/>
      <c r="QC9" s="163"/>
      <c r="QD9" s="163"/>
      <c r="QE9" s="163"/>
      <c r="QF9" s="163"/>
      <c r="QG9" s="163"/>
      <c r="QH9" s="163"/>
      <c r="QI9" s="163"/>
      <c r="QJ9" s="163"/>
      <c r="QK9" s="163"/>
      <c r="QL9" s="163"/>
      <c r="QM9" s="163"/>
      <c r="QN9" s="163"/>
      <c r="QO9" s="163"/>
      <c r="QP9" s="163"/>
      <c r="QQ9" s="163"/>
      <c r="QR9" s="163"/>
      <c r="QS9" s="163"/>
      <c r="QT9" s="163"/>
      <c r="QU9" s="163"/>
      <c r="QV9" s="163"/>
      <c r="QW9" s="163"/>
      <c r="QX9" s="163"/>
      <c r="QY9" s="163"/>
      <c r="QZ9" s="163"/>
      <c r="RA9" s="163"/>
      <c r="RB9" s="163"/>
      <c r="RC9" s="163"/>
      <c r="RD9" s="163"/>
      <c r="RE9" s="163"/>
      <c r="RF9" s="163"/>
      <c r="RG9" s="163"/>
      <c r="RH9" s="163"/>
      <c r="RI9" s="163"/>
      <c r="RJ9" s="163"/>
      <c r="RK9" s="163"/>
      <c r="RL9" s="163"/>
      <c r="RM9" s="163"/>
      <c r="RN9" s="163"/>
      <c r="RO9" s="163"/>
      <c r="RP9" s="163"/>
      <c r="RQ9" s="163"/>
      <c r="RR9" s="163"/>
      <c r="RS9" s="163"/>
      <c r="RT9" s="163"/>
      <c r="RU9" s="163"/>
      <c r="RV9" s="163"/>
      <c r="RW9" s="163"/>
      <c r="RX9" s="163"/>
      <c r="RY9" s="163"/>
      <c r="RZ9" s="163"/>
      <c r="SA9" s="163"/>
      <c r="SB9" s="163"/>
      <c r="SC9" s="163"/>
      <c r="SD9" s="163"/>
      <c r="SE9" s="163"/>
      <c r="SF9" s="163"/>
      <c r="SG9" s="163"/>
      <c r="SH9" s="163"/>
      <c r="SI9" s="163"/>
      <c r="SJ9" s="163"/>
      <c r="SK9" s="163"/>
      <c r="SL9" s="163"/>
      <c r="SM9" s="163"/>
      <c r="SN9" s="163"/>
      <c r="SO9" s="163"/>
      <c r="SP9" s="163"/>
      <c r="SQ9" s="163"/>
      <c r="SR9" s="163"/>
      <c r="SS9" s="163"/>
      <c r="ST9" s="163"/>
      <c r="SU9" s="163"/>
      <c r="SV9" s="163"/>
      <c r="SW9" s="163"/>
      <c r="SX9" s="163"/>
      <c r="SY9" s="163"/>
      <c r="SZ9" s="163"/>
      <c r="TA9" s="163"/>
      <c r="TB9" s="163"/>
      <c r="TC9" s="163"/>
      <c r="TD9" s="163"/>
      <c r="TE9" s="163"/>
      <c r="TF9" s="163"/>
      <c r="TG9" s="163"/>
      <c r="TH9" s="163"/>
      <c r="TI9" s="163"/>
      <c r="TJ9" s="163"/>
      <c r="TK9" s="163"/>
      <c r="TL9" s="163"/>
      <c r="TM9" s="163"/>
      <c r="TN9" s="163"/>
      <c r="TO9" s="163"/>
      <c r="TP9" s="163"/>
      <c r="TQ9" s="163"/>
      <c r="TR9" s="163"/>
      <c r="TS9" s="163"/>
      <c r="TT9" s="163"/>
      <c r="TU9" s="163"/>
      <c r="TV9" s="163"/>
      <c r="TW9" s="163"/>
      <c r="TX9" s="163"/>
      <c r="TY9" s="163"/>
      <c r="TZ9" s="163"/>
      <c r="UA9" s="163"/>
      <c r="UB9" s="163"/>
      <c r="UC9" s="163"/>
      <c r="UD9" s="163"/>
      <c r="UE9" s="163"/>
      <c r="UF9" s="163"/>
      <c r="UG9" s="163"/>
      <c r="UH9" s="163"/>
      <c r="UI9" s="163"/>
      <c r="UJ9" s="163"/>
      <c r="UK9" s="163"/>
      <c r="UL9" s="163"/>
      <c r="UM9" s="163"/>
      <c r="UN9" s="163"/>
      <c r="UO9" s="163"/>
      <c r="UP9" s="163"/>
      <c r="UQ9" s="163"/>
      <c r="UR9" s="163"/>
      <c r="US9" s="163"/>
      <c r="UT9" s="163"/>
      <c r="UU9" s="163"/>
      <c r="UV9" s="163"/>
      <c r="UW9" s="163"/>
      <c r="UX9" s="163"/>
      <c r="UY9" s="163"/>
      <c r="UZ9" s="163"/>
      <c r="VA9" s="163"/>
      <c r="VB9" s="163"/>
      <c r="VC9" s="163"/>
      <c r="VD9" s="163"/>
      <c r="VE9" s="163"/>
      <c r="VF9" s="163"/>
      <c r="VG9" s="163"/>
      <c r="VH9" s="163"/>
      <c r="VI9" s="163"/>
      <c r="VJ9" s="163"/>
      <c r="VK9" s="163"/>
      <c r="VL9" s="163"/>
      <c r="VM9" s="163"/>
      <c r="VN9" s="163"/>
      <c r="VO9" s="163"/>
      <c r="VP9" s="163"/>
      <c r="VQ9" s="163"/>
      <c r="VR9" s="163"/>
      <c r="VS9" s="163"/>
      <c r="VT9" s="163"/>
      <c r="VU9" s="163"/>
      <c r="VV9" s="163"/>
      <c r="VW9" s="163"/>
      <c r="VX9" s="163"/>
      <c r="VY9" s="163"/>
      <c r="VZ9" s="163"/>
      <c r="WA9" s="163"/>
      <c r="WB9" s="163"/>
      <c r="WC9" s="163"/>
      <c r="WD9" s="163"/>
      <c r="WE9" s="163"/>
      <c r="WF9" s="163"/>
      <c r="WG9" s="163"/>
      <c r="WH9" s="163"/>
      <c r="WI9" s="163"/>
      <c r="WJ9" s="163"/>
      <c r="WK9" s="163"/>
      <c r="WL9" s="163"/>
      <c r="WM9" s="163"/>
      <c r="WN9" s="163"/>
      <c r="WO9" s="163"/>
      <c r="WP9" s="163"/>
      <c r="WQ9" s="163"/>
      <c r="WR9" s="163"/>
      <c r="WS9" s="163"/>
      <c r="WT9" s="163"/>
      <c r="WU9" s="163"/>
      <c r="WV9" s="163"/>
      <c r="WW9" s="163"/>
      <c r="WX9" s="163"/>
      <c r="WY9" s="163"/>
      <c r="WZ9" s="163"/>
      <c r="XA9" s="163"/>
      <c r="XB9" s="163"/>
      <c r="XC9" s="163"/>
      <c r="XD9" s="163"/>
      <c r="XE9" s="163"/>
      <c r="XF9" s="163"/>
      <c r="XG9" s="163"/>
      <c r="XH9" s="163"/>
      <c r="XI9" s="163"/>
      <c r="XJ9" s="163"/>
      <c r="XK9" s="163"/>
      <c r="XL9" s="163"/>
      <c r="XM9" s="163"/>
      <c r="XN9" s="163"/>
      <c r="XO9" s="163"/>
      <c r="XP9" s="163"/>
      <c r="XQ9" s="163"/>
      <c r="XR9" s="163"/>
      <c r="XS9" s="163"/>
      <c r="XT9" s="163"/>
      <c r="XU9" s="163"/>
      <c r="XV9" s="163"/>
      <c r="XW9" s="163"/>
      <c r="XX9" s="163"/>
      <c r="XY9" s="163"/>
      <c r="XZ9" s="163"/>
      <c r="YA9" s="163"/>
      <c r="YB9" s="163"/>
      <c r="YC9" s="163"/>
      <c r="YD9" s="163"/>
      <c r="YE9" s="163"/>
      <c r="YF9" s="163"/>
      <c r="YG9" s="163"/>
      <c r="YH9" s="163"/>
      <c r="YI9" s="163"/>
      <c r="YJ9" s="163"/>
      <c r="YK9" s="163"/>
      <c r="YL9" s="163"/>
      <c r="YM9" s="163"/>
      <c r="YN9" s="163"/>
      <c r="YO9" s="163"/>
      <c r="YP9" s="163"/>
      <c r="YQ9" s="163"/>
      <c r="YR9" s="163"/>
      <c r="YS9" s="163"/>
      <c r="YT9" s="163"/>
      <c r="YU9" s="163"/>
      <c r="YV9" s="163"/>
      <c r="YW9" s="163"/>
      <c r="YX9" s="163"/>
      <c r="YY9" s="163"/>
      <c r="YZ9" s="163"/>
      <c r="ZA9" s="163"/>
      <c r="ZB9" s="163"/>
      <c r="ZC9" s="163"/>
      <c r="ZD9" s="163"/>
      <c r="ZE9" s="163"/>
      <c r="ZF9" s="163"/>
      <c r="ZG9" s="163"/>
      <c r="ZH9" s="163"/>
      <c r="ZI9" s="163"/>
      <c r="ZJ9" s="163"/>
      <c r="ZK9" s="163"/>
      <c r="ZL9" s="163"/>
      <c r="ZM9" s="163"/>
      <c r="ZN9" s="163"/>
      <c r="ZO9" s="163"/>
      <c r="ZP9" s="163"/>
      <c r="ZQ9" s="163"/>
      <c r="ZR9" s="163"/>
      <c r="ZS9" s="163"/>
      <c r="ZT9" s="163"/>
      <c r="ZU9" s="163"/>
      <c r="ZV9" s="163"/>
      <c r="ZW9" s="163"/>
      <c r="ZX9" s="163"/>
      <c r="ZY9" s="163"/>
      <c r="ZZ9" s="163"/>
      <c r="AAA9" s="163"/>
      <c r="AAB9" s="163"/>
      <c r="AAC9" s="163"/>
      <c r="AAD9" s="163"/>
      <c r="AAE9" s="163"/>
      <c r="AAF9" s="163"/>
      <c r="AAG9" s="163"/>
      <c r="AAH9" s="163"/>
      <c r="AAI9" s="163"/>
      <c r="AAJ9" s="163"/>
      <c r="AAK9" s="163"/>
      <c r="AAL9" s="163"/>
      <c r="AAM9" s="163"/>
      <c r="AAN9" s="163"/>
      <c r="AAO9" s="163"/>
      <c r="AAP9" s="163"/>
      <c r="AAQ9" s="163"/>
      <c r="AAR9" s="163"/>
      <c r="AAS9" s="163"/>
      <c r="AAT9" s="163"/>
      <c r="AAU9" s="163"/>
      <c r="AAV9" s="163"/>
      <c r="AAW9" s="163"/>
      <c r="AAX9" s="163"/>
      <c r="AAY9" s="163"/>
      <c r="AAZ9" s="163"/>
      <c r="ABA9" s="163"/>
      <c r="ABB9" s="163"/>
      <c r="ABC9" s="163"/>
      <c r="ABD9" s="163"/>
      <c r="ABE9" s="163"/>
      <c r="ABF9" s="163"/>
      <c r="ABG9" s="163"/>
      <c r="ABH9" s="163"/>
      <c r="ABI9" s="163"/>
      <c r="ABJ9" s="163"/>
      <c r="ABK9" s="163"/>
      <c r="ABL9" s="163"/>
      <c r="ABM9" s="163"/>
      <c r="ABN9" s="163"/>
      <c r="ABO9" s="163"/>
      <c r="ABP9" s="163"/>
      <c r="ABQ9" s="163"/>
      <c r="ABR9" s="163"/>
      <c r="ABS9" s="163"/>
      <c r="ABT9" s="163"/>
      <c r="ABU9" s="163"/>
      <c r="ABV9" s="163"/>
      <c r="ABW9" s="163"/>
      <c r="ABX9" s="163"/>
      <c r="ABY9" s="163"/>
      <c r="ABZ9" s="163"/>
      <c r="ACA9" s="163"/>
      <c r="ACB9" s="163"/>
      <c r="ACC9" s="163"/>
      <c r="ACD9" s="163"/>
      <c r="ACE9" s="163"/>
      <c r="ACF9" s="163"/>
      <c r="ACG9" s="163"/>
      <c r="ACH9" s="163"/>
      <c r="ACI9" s="163"/>
      <c r="ACJ9" s="163"/>
      <c r="ACK9" s="163"/>
      <c r="ACL9" s="163"/>
      <c r="ACM9" s="163"/>
      <c r="ACN9" s="163"/>
      <c r="ACO9" s="163"/>
      <c r="ACP9" s="163"/>
      <c r="ACQ9" s="163"/>
      <c r="ACR9" s="163"/>
      <c r="ACS9" s="163"/>
      <c r="ACT9" s="163"/>
      <c r="ACU9" s="163"/>
      <c r="ACV9" s="163"/>
      <c r="ACW9" s="163"/>
      <c r="ACX9" s="163"/>
      <c r="ACY9" s="163"/>
      <c r="ACZ9" s="163"/>
      <c r="ADA9" s="163"/>
      <c r="ADB9" s="163"/>
      <c r="ADC9" s="163"/>
      <c r="ADD9" s="163"/>
      <c r="ADE9" s="163"/>
      <c r="ADF9" s="163"/>
      <c r="ADG9" s="163"/>
      <c r="ADH9" s="163"/>
      <c r="ADI9" s="163"/>
      <c r="ADJ9" s="163"/>
      <c r="ADK9" s="163"/>
      <c r="ADL9" s="163"/>
      <c r="ADM9" s="163"/>
      <c r="ADN9" s="163"/>
      <c r="ADO9" s="163"/>
      <c r="ADP9" s="163"/>
      <c r="ADQ9" s="163"/>
      <c r="ADR9" s="163"/>
      <c r="ADS9" s="163"/>
      <c r="ADT9" s="163"/>
      <c r="ADU9" s="163"/>
      <c r="ADV9" s="163"/>
      <c r="ADW9" s="163"/>
      <c r="ADX9" s="163"/>
      <c r="ADY9" s="163"/>
      <c r="ADZ9" s="163"/>
      <c r="AEA9" s="163"/>
      <c r="AEB9" s="163"/>
      <c r="AEC9" s="163"/>
      <c r="AED9" s="163"/>
      <c r="AEE9" s="163"/>
      <c r="AEF9" s="163"/>
      <c r="AEG9" s="163"/>
      <c r="AEH9" s="163"/>
      <c r="AEI9" s="163"/>
      <c r="AEJ9" s="163"/>
      <c r="AEK9" s="163"/>
      <c r="AEL9" s="163"/>
      <c r="AEM9" s="163"/>
      <c r="AEN9" s="163"/>
      <c r="AEO9" s="163"/>
      <c r="AEP9" s="163"/>
      <c r="AEQ9" s="163"/>
      <c r="AER9" s="163"/>
      <c r="AES9" s="163"/>
      <c r="AET9" s="163"/>
      <c r="AEU9" s="163"/>
      <c r="AEV9" s="163"/>
      <c r="AEW9" s="163"/>
      <c r="AEX9" s="163"/>
      <c r="AEY9" s="163"/>
      <c r="AEZ9" s="163"/>
      <c r="AFA9" s="163"/>
      <c r="AFB9" s="163"/>
      <c r="AFC9" s="163"/>
      <c r="AFD9" s="163"/>
      <c r="AFE9" s="163"/>
      <c r="AFF9" s="163"/>
      <c r="AFG9" s="163"/>
      <c r="AFH9" s="163"/>
      <c r="AFI9" s="163"/>
      <c r="AFJ9" s="163"/>
      <c r="AFK9" s="163"/>
      <c r="AFL9" s="163"/>
      <c r="AFM9" s="163"/>
      <c r="AFN9" s="163"/>
      <c r="AFO9" s="163"/>
      <c r="AFP9" s="163"/>
      <c r="AFQ9" s="163"/>
      <c r="AFR9" s="163"/>
      <c r="AFS9" s="163"/>
      <c r="AFT9" s="163"/>
      <c r="AFU9" s="163"/>
      <c r="AFV9" s="163"/>
      <c r="AFW9" s="163"/>
      <c r="AFX9" s="163"/>
      <c r="AFY9" s="163"/>
      <c r="AFZ9" s="163"/>
      <c r="AGA9" s="163"/>
      <c r="AGB9" s="163"/>
      <c r="AGC9" s="163"/>
      <c r="AGD9" s="163"/>
      <c r="AGE9" s="163"/>
      <c r="AGF9" s="163"/>
      <c r="AGG9" s="163"/>
      <c r="AGH9" s="163"/>
      <c r="AGI9" s="163"/>
      <c r="AGJ9" s="163"/>
      <c r="AGK9" s="163"/>
      <c r="AGL9" s="163"/>
      <c r="AGM9" s="163"/>
      <c r="AGN9" s="163"/>
      <c r="AGO9" s="163"/>
      <c r="AGP9" s="163"/>
      <c r="AGQ9" s="163"/>
      <c r="AGR9" s="163"/>
      <c r="AGS9" s="163"/>
      <c r="AGT9" s="163"/>
      <c r="AGU9" s="163"/>
      <c r="AGV9" s="163"/>
      <c r="AGW9" s="163"/>
      <c r="AGX9" s="163"/>
      <c r="AGY9" s="163"/>
      <c r="AGZ9" s="163"/>
      <c r="AHA9" s="163"/>
      <c r="AHB9" s="163"/>
      <c r="AHC9" s="163"/>
      <c r="AHD9" s="163"/>
      <c r="AHE9" s="163"/>
      <c r="AHF9" s="163"/>
      <c r="AHG9" s="163"/>
      <c r="AHH9" s="163"/>
      <c r="AHI9" s="163"/>
      <c r="AHJ9" s="163"/>
      <c r="AHK9" s="163"/>
      <c r="AHL9" s="163"/>
      <c r="AHM9" s="163"/>
      <c r="AHN9" s="163"/>
      <c r="AHO9" s="163"/>
      <c r="AHP9" s="163"/>
      <c r="AHQ9" s="163"/>
      <c r="AHR9" s="163"/>
      <c r="AHS9" s="163"/>
      <c r="AHT9" s="163"/>
      <c r="AHU9" s="163"/>
      <c r="AHV9" s="163"/>
      <c r="AHW9" s="163"/>
      <c r="AHX9" s="163"/>
      <c r="AHY9" s="163"/>
      <c r="AHZ9" s="163"/>
      <c r="AIA9" s="163"/>
      <c r="AIB9" s="163"/>
      <c r="AIC9" s="163"/>
      <c r="AID9" s="163"/>
      <c r="AIE9" s="163"/>
      <c r="AIF9" s="163"/>
      <c r="AIG9" s="163"/>
      <c r="AIH9" s="163"/>
      <c r="AII9" s="163"/>
      <c r="AIJ9" s="163"/>
      <c r="AIK9" s="163"/>
      <c r="AIL9" s="163"/>
      <c r="AIM9" s="163"/>
      <c r="AIN9" s="163"/>
      <c r="AIO9" s="163"/>
      <c r="AIP9" s="163"/>
      <c r="AIQ9" s="163"/>
      <c r="AIR9" s="163"/>
      <c r="AIS9" s="163"/>
      <c r="AIT9" s="163"/>
      <c r="AIU9" s="163"/>
      <c r="AIV9" s="163"/>
      <c r="AIW9" s="163"/>
      <c r="AIX9" s="163"/>
      <c r="AIY9" s="163"/>
      <c r="AIZ9" s="163"/>
      <c r="AJA9" s="163"/>
      <c r="AJB9" s="163"/>
      <c r="AJC9" s="163"/>
      <c r="AJD9" s="163"/>
      <c r="AJE9" s="163"/>
      <c r="AJF9" s="163"/>
      <c r="AJG9" s="163"/>
      <c r="AJH9" s="163"/>
      <c r="AJI9" s="163"/>
      <c r="AJJ9" s="163"/>
      <c r="AJK9" s="163"/>
      <c r="AJL9" s="163"/>
      <c r="AJM9" s="163"/>
      <c r="AJN9" s="163"/>
      <c r="AJO9" s="163"/>
      <c r="AJP9" s="163"/>
      <c r="AJQ9" s="163"/>
      <c r="AJR9" s="163"/>
      <c r="AJS9" s="163"/>
      <c r="AJT9" s="163"/>
      <c r="AJU9" s="163"/>
      <c r="AJV9" s="163"/>
      <c r="AJW9" s="163"/>
      <c r="AJX9" s="163"/>
      <c r="AJY9" s="163"/>
      <c r="AJZ9" s="163"/>
      <c r="AKA9" s="163"/>
      <c r="AKB9" s="163"/>
      <c r="AKC9" s="163"/>
      <c r="AKD9" s="163"/>
      <c r="AKE9" s="163"/>
      <c r="AKF9" s="163"/>
      <c r="AKG9" s="163"/>
      <c r="AKH9" s="163"/>
      <c r="AKI9" s="163"/>
      <c r="AKJ9" s="163"/>
      <c r="AKK9" s="163"/>
      <c r="AKL9" s="163"/>
      <c r="AKM9" s="163"/>
      <c r="AKN9" s="163"/>
      <c r="AKO9" s="163"/>
      <c r="AKP9" s="163"/>
      <c r="AKQ9" s="163"/>
      <c r="AKR9" s="163"/>
      <c r="AKS9" s="163"/>
      <c r="AKT9" s="163"/>
      <c r="AKU9" s="163"/>
      <c r="AKV9" s="163"/>
      <c r="AKW9" s="163"/>
      <c r="AKX9" s="163"/>
      <c r="AKY9" s="163"/>
      <c r="AKZ9" s="163"/>
      <c r="ALA9" s="163"/>
      <c r="ALB9" s="163"/>
      <c r="ALC9" s="163"/>
      <c r="ALD9" s="163"/>
      <c r="ALE9" s="163"/>
      <c r="ALF9" s="163"/>
      <c r="ALG9" s="163"/>
      <c r="ALH9" s="163"/>
      <c r="ALI9" s="163"/>
      <c r="ALJ9" s="163"/>
      <c r="ALK9" s="163"/>
      <c r="ALL9" s="163"/>
      <c r="ALM9" s="163"/>
      <c r="ALN9" s="163"/>
      <c r="ALO9" s="163"/>
      <c r="ALP9" s="163"/>
      <c r="ALQ9" s="163"/>
      <c r="ALR9" s="163"/>
      <c r="ALS9" s="163"/>
      <c r="ALT9" s="163"/>
      <c r="ALU9" s="163"/>
      <c r="ALV9" s="163"/>
      <c r="ALW9" s="163"/>
      <c r="ALX9" s="163"/>
      <c r="ALY9" s="163"/>
      <c r="ALZ9" s="163"/>
      <c r="AMA9" s="163"/>
      <c r="AMB9" s="163"/>
      <c r="AMC9" s="163"/>
      <c r="AMD9" s="163"/>
      <c r="AME9" s="163"/>
      <c r="AMF9" s="163"/>
      <c r="AMG9" s="163"/>
      <c r="AMH9" s="163"/>
      <c r="AMI9" s="163"/>
      <c r="AMJ9" s="163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Antiqua,Negrito"&amp;10Rev-4&amp;C&amp;"Book Antiqua,Negrito"&amp;10Primeira Etapa&amp;R&amp;G</oddHeader>
    <oddFooter>&amp;L&amp;"Arial,Negrito"&amp;10CTR 464&amp;C&amp;"Arial,Negrito"&amp;10D.&amp;P&amp;R&amp;"Arial,Itálico"&amp;10Origem: 408-Orçamento_Rel 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56</vt:i4>
      </vt:variant>
    </vt:vector>
  </HeadingPairs>
  <TitlesOfParts>
    <vt:vector size="84" baseType="lpstr">
      <vt:lpstr>Resumo</vt:lpstr>
      <vt:lpstr>OS-Op Canteiro</vt:lpstr>
      <vt:lpstr>OS-Passarela e Rampas</vt:lpstr>
      <vt:lpstr>ME-Passarela e Rampas</vt:lpstr>
      <vt:lpstr>OS-Adeq Câmara Pré-Oxidação</vt:lpstr>
      <vt:lpstr>Cronograma </vt:lpstr>
      <vt:lpstr>Q-Op Canteiro</vt:lpstr>
      <vt:lpstr>Q-Passarela e Rampas</vt:lpstr>
      <vt:lpstr>C-1.4_01</vt:lpstr>
      <vt:lpstr>C-1.4_02</vt:lpstr>
      <vt:lpstr>C-1.4_03</vt:lpstr>
      <vt:lpstr>C-1.4_04</vt:lpstr>
      <vt:lpstr>C-1.4_05</vt:lpstr>
      <vt:lpstr>C-1.4_06</vt:lpstr>
      <vt:lpstr>C-1.4_07</vt:lpstr>
      <vt:lpstr>C-1.4_08</vt:lpstr>
      <vt:lpstr>C-1.4_09</vt:lpstr>
      <vt:lpstr>C-1.4_10</vt:lpstr>
      <vt:lpstr>C-1.4_11</vt:lpstr>
      <vt:lpstr>C-1.4_12</vt:lpstr>
      <vt:lpstr>C-1.4_13</vt:lpstr>
      <vt:lpstr>C-1.4_15</vt:lpstr>
      <vt:lpstr>C-1.4_16</vt:lpstr>
      <vt:lpstr>C-1.4_17</vt:lpstr>
      <vt:lpstr>C-1.4_18</vt:lpstr>
      <vt:lpstr>C-1.4_19</vt:lpstr>
      <vt:lpstr>C-1.4_20</vt:lpstr>
      <vt:lpstr>Resumo Cotações</vt:lpstr>
      <vt:lpstr>'C-1.4_01'!Area_de_impressao</vt:lpstr>
      <vt:lpstr>'C-1.4_02'!Area_de_impressao</vt:lpstr>
      <vt:lpstr>'C-1.4_03'!Area_de_impressao</vt:lpstr>
      <vt:lpstr>'C-1.4_04'!Area_de_impressao</vt:lpstr>
      <vt:lpstr>'C-1.4_05'!Area_de_impressao</vt:lpstr>
      <vt:lpstr>'C-1.4_06'!Area_de_impressao</vt:lpstr>
      <vt:lpstr>'C-1.4_07'!Area_de_impressao</vt:lpstr>
      <vt:lpstr>'C-1.4_08'!Area_de_impressao</vt:lpstr>
      <vt:lpstr>'C-1.4_09'!Area_de_impressao</vt:lpstr>
      <vt:lpstr>'C-1.4_10'!Area_de_impressao</vt:lpstr>
      <vt:lpstr>'C-1.4_11'!Area_de_impressao</vt:lpstr>
      <vt:lpstr>'C-1.4_12'!Area_de_impressao</vt:lpstr>
      <vt:lpstr>'C-1.4_13'!Area_de_impressao</vt:lpstr>
      <vt:lpstr>'C-1.4_15'!Area_de_impressao</vt:lpstr>
      <vt:lpstr>'C-1.4_16'!Area_de_impressao</vt:lpstr>
      <vt:lpstr>'C-1.4_17'!Area_de_impressao</vt:lpstr>
      <vt:lpstr>'C-1.4_18'!Area_de_impressao</vt:lpstr>
      <vt:lpstr>'C-1.4_19'!Area_de_impressao</vt:lpstr>
      <vt:lpstr>'C-1.4_20'!Area_de_impressao</vt:lpstr>
      <vt:lpstr>'Cronograma '!Area_de_impressao</vt:lpstr>
      <vt:lpstr>'ME-Passarela e Rampas'!Area_de_impressao</vt:lpstr>
      <vt:lpstr>'OS-Adeq Câmara Pré-Oxidação'!Area_de_impressao</vt:lpstr>
      <vt:lpstr>'OS-Op Canteiro'!Area_de_impressao</vt:lpstr>
      <vt:lpstr>'OS-Passarela e Rampas'!Area_de_impressao</vt:lpstr>
      <vt:lpstr>'Q-Op Canteiro'!Area_de_impressao</vt:lpstr>
      <vt:lpstr>'Q-Passarela e Rampas'!Area_de_impressao</vt:lpstr>
      <vt:lpstr>Resumo!Area_de_impressao</vt:lpstr>
      <vt:lpstr>'Resumo Cotações'!Area_de_impressao</vt:lpstr>
      <vt:lpstr>'C-1.4_01'!Titulos_de_impressao</vt:lpstr>
      <vt:lpstr>'C-1.4_02'!Titulos_de_impressao</vt:lpstr>
      <vt:lpstr>'C-1.4_03'!Titulos_de_impressao</vt:lpstr>
      <vt:lpstr>'C-1.4_04'!Titulos_de_impressao</vt:lpstr>
      <vt:lpstr>'C-1.4_05'!Titulos_de_impressao</vt:lpstr>
      <vt:lpstr>'C-1.4_06'!Titulos_de_impressao</vt:lpstr>
      <vt:lpstr>'C-1.4_07'!Titulos_de_impressao</vt:lpstr>
      <vt:lpstr>'C-1.4_08'!Titulos_de_impressao</vt:lpstr>
      <vt:lpstr>'C-1.4_09'!Titulos_de_impressao</vt:lpstr>
      <vt:lpstr>'C-1.4_10'!Titulos_de_impressao</vt:lpstr>
      <vt:lpstr>'C-1.4_11'!Titulos_de_impressao</vt:lpstr>
      <vt:lpstr>'C-1.4_12'!Titulos_de_impressao</vt:lpstr>
      <vt:lpstr>'C-1.4_13'!Titulos_de_impressao</vt:lpstr>
      <vt:lpstr>'C-1.4_15'!Titulos_de_impressao</vt:lpstr>
      <vt:lpstr>'C-1.4_16'!Titulos_de_impressao</vt:lpstr>
      <vt:lpstr>'C-1.4_17'!Titulos_de_impressao</vt:lpstr>
      <vt:lpstr>'C-1.4_18'!Titulos_de_impressao</vt:lpstr>
      <vt:lpstr>'C-1.4_19'!Titulos_de_impressao</vt:lpstr>
      <vt:lpstr>'C-1.4_20'!Titulos_de_impressao</vt:lpstr>
      <vt:lpstr>'Cronograma '!Titulos_de_impressao</vt:lpstr>
      <vt:lpstr>'ME-Passarela e Rampas'!Titulos_de_impressao</vt:lpstr>
      <vt:lpstr>'OS-Adeq Câmara Pré-Oxidação'!Titulos_de_impressao</vt:lpstr>
      <vt:lpstr>'OS-Op Canteiro'!Titulos_de_impressao</vt:lpstr>
      <vt:lpstr>'OS-Passarela e Rampas'!Titulos_de_impressao</vt:lpstr>
      <vt:lpstr>'Q-Op Canteiro'!Titulos_de_impressao</vt:lpstr>
      <vt:lpstr>'Q-Passarela e Rampas'!Titulos_de_impressao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14</cp:revision>
  <cp:lastPrinted>2024-01-11T22:29:09Z</cp:lastPrinted>
  <dcterms:created xsi:type="dcterms:W3CDTF">2021-01-08T12:46:50Z</dcterms:created>
  <dcterms:modified xsi:type="dcterms:W3CDTF">2024-03-27T13:23:59Z</dcterms:modified>
  <dc:language>pt-BR</dc:language>
</cp:coreProperties>
</file>